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Лист1!$A$3:$X$740</definedName>
  </definedNames>
  <calcPr calcId="15251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4" i="1"/>
</calcChain>
</file>

<file path=xl/sharedStrings.xml><?xml version="1.0" encoding="utf-8"?>
<sst xmlns="http://schemas.openxmlformats.org/spreadsheetml/2006/main" count="2237" uniqueCount="838">
  <si>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</si>
  <si>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</si>
  <si>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</si>
  <si>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</si>
  <si>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</si>
  <si>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</si>
  <si>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</si>
  <si>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</si>
  <si>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</si>
  <si>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</si>
  <si>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</si>
  <si>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</si>
  <si>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</si>
  <si>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</si>
  <si>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</si>
  <si>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</si>
  <si>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</si>
  <si>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</si>
  <si>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</si>
  <si>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</si>
  <si>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</si>
  <si>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</si>
  <si>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</si>
  <si>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</si>
  <si>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</si>
  <si>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</si>
  <si>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</si>
  <si>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</si>
  <si>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</si>
  <si>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</si>
  <si>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</si>
  <si>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</si>
  <si>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ул. Краснослободская, д. 11</t>
  </si>
  <si>
    <t>г. Бежецк, ул. Нечаева, д. 27а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</si>
  <si>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</si>
  <si>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</si>
  <si>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</si>
  <si>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</si>
  <si>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</si>
  <si>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</si>
  <si>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</si>
  <si>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</si>
  <si>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</si>
  <si>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</si>
  <si>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</si>
  <si>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</si>
  <si>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</si>
  <si>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</si>
  <si>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</si>
  <si>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</si>
  <si>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</si>
  <si>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</si>
  <si>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</si>
  <si>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</si>
  <si>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</si>
  <si>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</si>
  <si>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</si>
  <si>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</si>
  <si>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</si>
  <si>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</si>
  <si>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</si>
  <si>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</si>
  <si>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</si>
  <si>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</si>
  <si>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</si>
  <si>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</si>
  <si>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</si>
  <si>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</si>
  <si>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</si>
  <si>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</si>
  <si>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</si>
  <si>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</si>
  <si>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</si>
  <si>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</si>
  <si>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</si>
  <si>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</si>
  <si>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</si>
  <si>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</si>
  <si>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</si>
  <si>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</si>
  <si>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</si>
  <si>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</si>
  <si>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</si>
  <si>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</si>
  <si>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</si>
  <si>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</si>
  <si>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</si>
  <si>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</si>
  <si>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</si>
  <si>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</si>
  <si>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</si>
  <si>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</si>
  <si>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</si>
  <si>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</si>
  <si>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</si>
  <si>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</si>
  <si>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</si>
  <si>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</si>
  <si>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</si>
  <si>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</si>
  <si>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</si>
  <si>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</si>
  <si>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</si>
  <si>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</si>
  <si>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</si>
  <si>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</si>
  <si>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</si>
  <si>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</si>
  <si>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</si>
  <si>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</si>
  <si>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</si>
  <si>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</si>
  <si>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</si>
  <si>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</si>
  <si>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</si>
  <si>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</si>
  <si>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</si>
  <si>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</si>
  <si>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</si>
  <si>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</si>
  <si>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</si>
  <si>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</si>
  <si>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</si>
  <si>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</si>
  <si>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</si>
  <si>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</si>
  <si>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</si>
  <si>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</si>
  <si>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</si>
  <si>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</si>
  <si>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</si>
  <si>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</si>
  <si>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</si>
  <si>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</si>
  <si>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</si>
  <si>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</si>
  <si>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</si>
  <si>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</si>
  <si>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</si>
  <si>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</si>
  <si>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</si>
  <si>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</si>
  <si>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</si>
  <si>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</si>
  <si>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</si>
  <si>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</si>
  <si>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</si>
  <si>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</si>
  <si>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</si>
  <si>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</si>
  <si>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</si>
  <si>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</si>
  <si>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</si>
  <si>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</si>
  <si>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</si>
  <si>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</si>
  <si>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</si>
  <si>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</si>
  <si>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</si>
  <si>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</si>
  <si>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</si>
  <si>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</si>
  <si>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</si>
  <si>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</si>
  <si>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</si>
  <si>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</si>
  <si>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</si>
  <si>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</si>
  <si>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</si>
  <si>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</si>
  <si>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</si>
  <si>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</si>
  <si>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</si>
  <si>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</si>
  <si>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</si>
  <si>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</si>
  <si>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</si>
  <si>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</si>
  <si>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</si>
  <si>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</si>
  <si>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</si>
  <si>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</si>
  <si>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</si>
  <si>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</si>
  <si>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</si>
  <si>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</si>
  <si>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</si>
  <si>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</si>
  <si>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</si>
  <si>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</si>
  <si>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</si>
  <si>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</si>
  <si>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</si>
  <si>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</si>
  <si>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</si>
  <si>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</si>
  <si>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</si>
  <si>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</si>
  <si>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</si>
  <si>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</si>
  <si>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</si>
  <si>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</si>
  <si>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</si>
  <si>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</si>
  <si>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</si>
  <si>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</si>
  <si>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</si>
  <si>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</si>
  <si>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</si>
  <si>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</si>
  <si>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</si>
  <si>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</si>
  <si>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</si>
  <si>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</si>
  <si>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</si>
  <si>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</si>
  <si>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</si>
  <si>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</si>
  <si>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</si>
  <si>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</si>
  <si>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</si>
  <si>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</si>
  <si>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</si>
  <si>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</si>
  <si>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</si>
  <si>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</si>
  <si>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</si>
  <si>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</si>
  <si>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</si>
  <si>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</si>
  <si>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</si>
  <si>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</si>
  <si>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</si>
  <si>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</si>
  <si>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</si>
  <si>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</si>
  <si>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</si>
  <si>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</si>
  <si>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</si>
  <si>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</si>
  <si>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</si>
  <si>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</si>
  <si>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</si>
  <si>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</si>
  <si>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</si>
  <si>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</si>
  <si>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</si>
  <si>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</si>
  <si>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</si>
  <si>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</si>
  <si>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</si>
  <si>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</si>
  <si>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</si>
  <si>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</si>
  <si>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</si>
  <si>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</si>
  <si>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</si>
  <si>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</si>
  <si>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</si>
  <si>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</si>
  <si>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</si>
  <si>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</si>
  <si>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</si>
  <si>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</si>
  <si>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</si>
  <si>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</si>
  <si>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</si>
  <si>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</si>
  <si>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</si>
  <si>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</si>
  <si>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</si>
  <si>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</si>
  <si>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</si>
  <si>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</si>
  <si>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</si>
  <si>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</si>
  <si>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</si>
  <si>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</si>
  <si>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</si>
  <si>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</si>
  <si>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</si>
  <si>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</si>
  <si>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</si>
  <si>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</si>
  <si>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</si>
  <si>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</si>
  <si>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</si>
  <si>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</si>
  <si>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</si>
  <si>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</si>
  <si>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</si>
  <si>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</si>
  <si>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</si>
  <si>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</si>
  <si>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</si>
  <si>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</si>
  <si>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</si>
  <si>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</si>
  <si>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</si>
  <si>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</si>
  <si>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</si>
  <si>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</si>
  <si>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</si>
  <si>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</si>
  <si>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</si>
  <si>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</si>
  <si>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</si>
  <si>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</si>
  <si>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</si>
  <si>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</si>
  <si>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</si>
  <si>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</si>
  <si>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</si>
  <si>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</si>
  <si>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</si>
  <si>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</si>
  <si>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</si>
  <si>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</si>
  <si>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</si>
  <si>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</si>
  <si>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</si>
  <si>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</si>
  <si>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</si>
  <si>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</si>
  <si>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</si>
  <si>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</si>
  <si>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</si>
  <si>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</si>
  <si>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</si>
  <si>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</si>
  <si>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</si>
  <si>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</si>
  <si>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</si>
  <si>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</si>
  <si>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</si>
  <si>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</si>
  <si>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</si>
  <si>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</si>
  <si>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</si>
  <si>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</si>
  <si>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</si>
  <si>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</si>
  <si>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</si>
  <si>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</si>
  <si>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</si>
  <si>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</si>
  <si>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</si>
  <si>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</si>
  <si>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</si>
  <si>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</si>
  <si>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</si>
  <si>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</si>
  <si>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</si>
  <si>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</si>
  <si>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</si>
  <si>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</si>
  <si>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</si>
  <si>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</si>
  <si>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</si>
  <si>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</si>
  <si>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</si>
  <si>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</si>
  <si>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</si>
  <si>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</si>
  <si>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</si>
  <si>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</si>
  <si>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</si>
  <si>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</si>
  <si>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</si>
  <si>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</si>
  <si>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</si>
  <si>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</si>
  <si>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</si>
  <si>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</si>
  <si>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</si>
  <si>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</si>
  <si>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</si>
  <si>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</si>
  <si>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</si>
  <si>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</si>
  <si>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</si>
  <si>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</si>
  <si>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</si>
  <si>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</si>
  <si>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</si>
  <si>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</si>
  <si>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</si>
  <si>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</si>
  <si>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</si>
  <si>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</si>
  <si>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</si>
  <si>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</si>
  <si>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</si>
  <si>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</si>
  <si>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</si>
  <si>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</si>
  <si>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</si>
  <si>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</si>
  <si>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</si>
  <si>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</si>
  <si>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</si>
  <si>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</si>
  <si>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</si>
  <si>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</si>
  <si>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</si>
  <si>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</si>
  <si>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</si>
  <si>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</si>
  <si>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</si>
  <si>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</si>
  <si>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</si>
  <si>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</si>
  <si>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</si>
  <si>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</si>
  <si>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</si>
  <si>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</si>
  <si>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</si>
  <si>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</si>
  <si>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</si>
  <si>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</si>
  <si>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</si>
  <si>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</si>
  <si>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</si>
  <si>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</si>
  <si>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</si>
  <si>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</si>
  <si>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</si>
  <si>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</si>
  <si>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</si>
  <si>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</si>
  <si>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</si>
  <si>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</si>
  <si>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</si>
  <si>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</si>
  <si>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</si>
  <si>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</si>
  <si>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</si>
  <si>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</si>
  <si>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</si>
  <si>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</si>
  <si>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</si>
  <si>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</si>
  <si>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</si>
  <si>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</si>
  <si>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</si>
  <si>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</si>
  <si>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</si>
  <si>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</si>
  <si>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</si>
  <si>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</si>
  <si>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</si>
  <si>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</si>
  <si>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</si>
  <si>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</si>
  <si>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</si>
  <si>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</si>
  <si>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</si>
  <si>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</si>
  <si>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</si>
  <si>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</si>
  <si>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</si>
  <si>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</si>
  <si>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</si>
  <si>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</si>
  <si>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</si>
  <si>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</si>
  <si>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</si>
  <si>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</si>
  <si>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</si>
  <si>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</si>
  <si>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</si>
  <si>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</si>
  <si>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</si>
  <si>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</si>
  <si>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</si>
  <si>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</si>
  <si>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</si>
  <si>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</si>
  <si>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</si>
  <si>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</si>
  <si>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</si>
  <si>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</si>
  <si>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4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</si>
  <si>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</si>
  <si>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</si>
  <si>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</si>
  <si>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</si>
  <si>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</si>
  <si>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Красноармейская, д. 27б</t>
  </si>
  <si>
    <t>г. Красный Холм, ул. Ленина, д. 22а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</si>
  <si>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</si>
  <si>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</si>
  <si>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</si>
  <si>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</si>
  <si>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</si>
  <si>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</si>
  <si>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</si>
  <si>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</si>
  <si>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</si>
  <si>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</si>
  <si>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</si>
  <si>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</si>
  <si>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</si>
  <si>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</si>
  <si>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</si>
  <si>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</si>
  <si>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</si>
  <si>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</si>
  <si>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</si>
  <si>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</si>
  <si>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</si>
  <si>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</si>
  <si>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</si>
  <si>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</si>
  <si>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</si>
  <si>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</si>
  <si>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</si>
  <si>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</si>
  <si>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</si>
  <si>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</si>
  <si>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</si>
  <si>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</si>
  <si>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</si>
  <si>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</si>
  <si>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</si>
  <si>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</si>
  <si>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</si>
  <si>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</si>
  <si>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</si>
  <si>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</si>
  <si>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</si>
  <si>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</si>
  <si>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</si>
  <si>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</si>
  <si>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</si>
  <si>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</si>
  <si>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</si>
  <si>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</si>
  <si>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</si>
  <si>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</si>
  <si>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</si>
  <si>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</si>
  <si>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</si>
  <si>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</si>
  <si>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Проезжая, д. 6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</si>
  <si>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</si>
  <si>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</si>
  <si>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</si>
  <si>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</si>
  <si>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</si>
  <si>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</si>
  <si>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</si>
  <si>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</si>
  <si>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</si>
  <si>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</si>
  <si>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</si>
  <si>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</si>
  <si>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</si>
  <si>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</si>
  <si>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</si>
  <si>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</si>
  <si>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</si>
  <si>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</si>
  <si>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</si>
  <si>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</si>
  <si>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</si>
  <si>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</si>
  <si>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</si>
  <si>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</si>
  <si>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</si>
  <si>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</si>
  <si>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</si>
  <si>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</si>
  <si>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</si>
  <si>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</si>
  <si>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</si>
  <si>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</si>
  <si>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</si>
  <si>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</si>
  <si>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</si>
  <si>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</si>
  <si>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</si>
  <si>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Мира, д. 2/50</t>
  </si>
  <si>
    <t>г. Бежецк, ул. Нечаева, д. 26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</si>
  <si>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</si>
  <si>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</si>
  <si>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</si>
  <si>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</si>
  <si>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</si>
  <si>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</si>
  <si>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</si>
  <si>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</si>
  <si>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</si>
  <si>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</si>
  <si>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</si>
  <si>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</si>
  <si>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</si>
  <si>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Куженкинское сельское поселение</t>
  </si>
  <si>
    <t>с. Куженкино, ул. Мира, д. 1</t>
  </si>
  <si>
    <t>г. Красный Холм, пер. Ивановский, д. 16</t>
  </si>
  <si>
    <t>г. Красный Холм, пер. Красный, д. 1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</si>
  <si>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</si>
  <si>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</si>
  <si>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</si>
  <si>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Льва Толстого, д. 42</t>
  </si>
  <si>
    <t>г. Красный Холм, ул. Октябрьская, д. 24</t>
  </si>
  <si>
    <t>г. Красный Холм, ул. Пионерская, д. 13/22</t>
  </si>
  <si>
    <t>п. Спирово, пер. Страховой, д. 3</t>
  </si>
  <si>
    <t>п. Спирово, ул. Бровцева, д. 10</t>
  </si>
  <si>
    <t>п. Спирово, ул. Железнодорожная, д. 13</t>
  </si>
  <si>
    <t>п. Спирово, ул. Пушкина, д. 26</t>
  </si>
  <si>
    <t>п. Спирово, ул. Строителей, д. 8</t>
  </si>
  <si>
    <t>Фировское городское поселение</t>
  </si>
  <si>
    <t>пгт. Фирово, ул. Советская, д. 35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</si>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</sst>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14" fontId="1" fillId="0" borderId="0" xfId="0" applyNumberFormat="1" applyFont="1" applyFill="1" applyBorder="1"/>
    <xf numFmtId="0" fontId="0" fillId="0" borderId="0" xfId="0" applyAlignment="1">
      <alignment wrapText="1"/>
    </xf>
    <xf numFmtId="0" fontId="0" fillId="0" borderId="0" xfId="0" applyFill="1"/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3" fontId="1" fillId="0" borderId="0" xfId="0" applyNumberFormat="1" applyFont="1" applyFill="1" applyBorder="1"/>
    <xf numFmtId="4" fontId="1" fillId="0" borderId="0" xfId="0" applyNumberFormat="1" applyFont="1" applyFill="1" applyBorder="1"/>
    <xf numFmtId="0" fontId="3" fillId="0" borderId="0" xfId="0" applyFont="1" applyFill="1" applyBorder="1"/>
    <xf numFmtId="0" fontId="3" fillId="4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/>
    </xf>
    <xf numFmtId="2" fontId="3" fillId="0" borderId="1" xfId="0" applyNumberFormat="1" applyFont="1" applyFill="1" applyBorder="1"/>
    <xf numFmtId="4" fontId="1" fillId="0" borderId="1" xfId="0" applyNumberFormat="1" applyFont="1" applyFill="1" applyBorder="1"/>
    <xf numFmtId="3" fontId="1" fillId="0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/>
    <xf numFmtId="164" fontId="1" fillId="0" borderId="1" xfId="1" applyNumberFormat="1" applyFont="1" applyFill="1" applyBorder="1"/>
    <xf numFmtId="0" fontId="5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2" fontId="2" fillId="0" borderId="1" xfId="0" applyNumberFormat="1" applyFont="1" applyFill="1" applyBorder="1"/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6"/>
  <sheetViews>
    <sheetView tabSelected="1" zoomScale="82" zoomScaleNormal="82" workbookViewId="0">
      <selection activeCell="K1" sqref="K1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8" t="s">
        <v>6</v>
      </c>
      <c r="B1" s="19"/>
      <c r="C1" s="19"/>
      <c r="D1" s="19"/>
      <c r="E1" s="19"/>
      <c r="F1" s="19"/>
      <c r="G1" s="19"/>
      <c r="H1" s="19"/>
      <c r="I1" s="19"/>
      <c r="J1" s="19"/>
    </row>
    <row r="2" spans="1:24" s="3" customFormat="1" ht="20.2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24" s="2" customFormat="1" ht="49.5" customHeight="1" x14ac:dyDescent="0.25">
      <c r="A3" s="23" t="s">
        <v>0</v>
      </c>
      <c r="B3" s="23" t="s">
        <v>1</v>
      </c>
      <c r="C3" s="23" t="s">
        <v>2</v>
      </c>
      <c r="D3" s="14" t="s">
        <v>7</v>
      </c>
      <c r="E3" s="24" t="s">
        <v>8</v>
      </c>
      <c r="F3" s="24" t="s">
        <v>9</v>
      </c>
      <c r="G3" s="24" t="s">
        <v>10</v>
      </c>
      <c r="H3" s="24" t="s">
        <v>11</v>
      </c>
      <c r="I3" s="24" t="s">
        <v>12</v>
      </c>
      <c r="J3" s="24" t="s">
        <v>13</v>
      </c>
      <c r="K3" s="24" t="s">
        <v>14</v>
      </c>
      <c r="L3" s="24" t="s">
        <v>15</v>
      </c>
      <c r="M3" s="24" t="s">
        <v>16</v>
      </c>
      <c r="N3" s="24" t="s">
        <v>17</v>
      </c>
      <c r="O3" s="24" t="s">
        <v>18</v>
      </c>
      <c r="P3" s="24" t="s">
        <v>19</v>
      </c>
      <c r="Q3" s="24" t="s">
        <v>20</v>
      </c>
      <c r="R3" s="24" t="s">
        <v>21</v>
      </c>
      <c r="S3" s="24" t="s">
        <v>22</v>
      </c>
      <c r="T3" s="24" t="s">
        <v>23</v>
      </c>
      <c r="U3" s="24" t="s">
        <v>24</v>
      </c>
      <c r="V3" s="24" t="s">
        <v>3</v>
      </c>
      <c r="W3" s="14" t="s">
        <v>4</v>
      </c>
      <c r="X3" s="15" t="s">
        <v>5</v>
      </c>
    </row>
    <row r="4" spans="1:24" ht="15.75" x14ac:dyDescent="0.25">
      <c r="A4" s="22" t="s">
        <v>25</v>
      </c>
      <c r="B4" s="11" t="s">
        <v>26</v>
      </c>
      <c r="C4" s="11" t="s">
        <v>27</v>
      </c>
      <c r="D4" s="12">
        <v>0</v>
      </c>
      <c r="E4" s="12">
        <v>0</v>
      </c>
      <c r="F4" s="12">
        <v>10979496.439999999</v>
      </c>
      <c r="G4" s="12">
        <v>0</v>
      </c>
      <c r="H4" s="12">
        <v>5923798.9300000006</v>
      </c>
      <c r="I4" s="12">
        <v>10410550.65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f>U4+T4+S4+Q4+P4+O4+N4+M4+L4+K4+J4+I4+H4+G4+F4+E4+D4</f>
        <v>27313846.020000003</v>
      </c>
      <c r="W4" s="13"/>
      <c r="X4" s="16">
        <v>45901</v>
      </c>
    </row>
    <row r="5" spans="1:24" ht="15.75" x14ac:dyDescent="0.25">
      <c r="A5" s="22" t="s">
        <v>25</v>
      </c>
      <c r="B5" s="11" t="s">
        <v>26</v>
      </c>
      <c r="C5" s="11" t="s">
        <v>28</v>
      </c>
      <c r="D5" s="12">
        <v>0</v>
      </c>
      <c r="E5" s="12">
        <v>0</v>
      </c>
      <c r="F5" s="12">
        <v>0</v>
      </c>
      <c r="G5" s="12">
        <v>0</v>
      </c>
      <c r="H5" s="12">
        <v>5419316.8800000008</v>
      </c>
      <c r="I5" s="12">
        <v>9523968.2600000016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f t="shared" ref="V5:V68" si="0">U5+T5+S5+Q5+P5+O5+N5+M5+L5+K5+J5+I5+H5+G5+F5+E5+D5</f>
        <v>14943285.140000002</v>
      </c>
      <c r="W5" s="13"/>
      <c r="X5" s="16">
        <v>45901</v>
      </c>
    </row>
    <row r="6" spans="1:24" ht="15.75" x14ac:dyDescent="0.25">
      <c r="A6" s="22" t="s">
        <v>25</v>
      </c>
      <c r="B6" s="11" t="s">
        <v>26</v>
      </c>
      <c r="C6" s="11" t="s">
        <v>29</v>
      </c>
      <c r="D6" s="12">
        <v>0</v>
      </c>
      <c r="E6" s="12">
        <v>0</v>
      </c>
      <c r="F6" s="12">
        <v>6578807.5799999991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f t="shared" si="0"/>
        <v>6578807.5799999991</v>
      </c>
      <c r="W6" s="13"/>
      <c r="X6" s="16">
        <v>45901</v>
      </c>
    </row>
    <row r="7" spans="1:24" ht="15.75" x14ac:dyDescent="0.25">
      <c r="A7" s="22" t="s">
        <v>30</v>
      </c>
      <c r="B7" s="11" t="s">
        <v>31</v>
      </c>
      <c r="C7" s="11" t="s">
        <v>577</v>
      </c>
      <c r="D7" s="12">
        <v>0</v>
      </c>
      <c r="E7" s="12">
        <v>6434716.3500000006</v>
      </c>
      <c r="F7" s="12">
        <v>9726645.2100000009</v>
      </c>
      <c r="G7" s="12">
        <v>0</v>
      </c>
      <c r="H7" s="12">
        <v>6152849.6799999997</v>
      </c>
      <c r="I7" s="12">
        <v>10813087.020000001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f t="shared" si="0"/>
        <v>33127298.260000005</v>
      </c>
      <c r="W7" s="13"/>
      <c r="X7" s="16">
        <v>45905</v>
      </c>
    </row>
    <row r="8" spans="1:24" ht="15.75" x14ac:dyDescent="0.25">
      <c r="A8" s="22" t="s">
        <v>30</v>
      </c>
      <c r="B8" s="11" t="s">
        <v>31</v>
      </c>
      <c r="C8" s="11" t="s">
        <v>578</v>
      </c>
      <c r="D8" s="12">
        <v>0</v>
      </c>
      <c r="E8" s="12">
        <v>0</v>
      </c>
      <c r="F8" s="12">
        <v>9973709.3699999992</v>
      </c>
      <c r="G8" s="12">
        <v>0</v>
      </c>
      <c r="H8" s="12">
        <v>2584100.8000000003</v>
      </c>
      <c r="I8" s="12">
        <v>4541327.72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f t="shared" si="0"/>
        <v>17099137.890000001</v>
      </c>
      <c r="W8" s="13"/>
      <c r="X8" s="16">
        <v>45905</v>
      </c>
    </row>
    <row r="9" spans="1:24" ht="15.75" x14ac:dyDescent="0.25">
      <c r="A9" s="22" t="s">
        <v>30</v>
      </c>
      <c r="B9" s="11" t="s">
        <v>31</v>
      </c>
      <c r="C9" s="11" t="s">
        <v>579</v>
      </c>
      <c r="D9" s="12">
        <v>0</v>
      </c>
      <c r="E9" s="12">
        <v>16504775.499999998</v>
      </c>
      <c r="F9" s="12">
        <v>24948433.919999998</v>
      </c>
      <c r="G9" s="12">
        <v>0</v>
      </c>
      <c r="H9" s="12">
        <v>29787105.27</v>
      </c>
      <c r="I9" s="12">
        <v>52348192.789999999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f t="shared" si="0"/>
        <v>123588507.48</v>
      </c>
      <c r="W9" s="13"/>
      <c r="X9" s="16">
        <v>45905</v>
      </c>
    </row>
    <row r="10" spans="1:24" ht="15.75" x14ac:dyDescent="0.25">
      <c r="A10" s="22" t="s">
        <v>30</v>
      </c>
      <c r="B10" s="11" t="s">
        <v>31</v>
      </c>
      <c r="C10" s="11" t="s">
        <v>580</v>
      </c>
      <c r="D10" s="12">
        <v>0</v>
      </c>
      <c r="E10" s="12">
        <v>7268759.6299999999</v>
      </c>
      <c r="F10" s="12">
        <v>10987375.689999999</v>
      </c>
      <c r="G10" s="12">
        <v>0</v>
      </c>
      <c r="H10" s="12">
        <v>16096594.460000003</v>
      </c>
      <c r="I10" s="12">
        <v>28288335.570000004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f t="shared" si="0"/>
        <v>62641065.350000009</v>
      </c>
      <c r="W10" s="13"/>
      <c r="X10" s="16">
        <v>45905</v>
      </c>
    </row>
    <row r="11" spans="1:24" ht="15.75" x14ac:dyDescent="0.25">
      <c r="A11" s="22" t="s">
        <v>30</v>
      </c>
      <c r="B11" s="11" t="s">
        <v>31</v>
      </c>
      <c r="C11" s="11" t="s">
        <v>581</v>
      </c>
      <c r="D11" s="12">
        <v>0</v>
      </c>
      <c r="E11" s="12">
        <v>0</v>
      </c>
      <c r="F11" s="12">
        <v>11883341.630000001</v>
      </c>
      <c r="G11" s="12">
        <v>0</v>
      </c>
      <c r="H11" s="12">
        <v>5246553.1800000006</v>
      </c>
      <c r="I11" s="12">
        <v>9220351.3800000008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f t="shared" si="0"/>
        <v>26350246.190000005</v>
      </c>
      <c r="W11" s="13"/>
      <c r="X11" s="16">
        <v>45905</v>
      </c>
    </row>
    <row r="12" spans="1:24" ht="15.75" x14ac:dyDescent="0.25">
      <c r="A12" s="22" t="s">
        <v>30</v>
      </c>
      <c r="B12" s="11" t="s">
        <v>31</v>
      </c>
      <c r="C12" s="11" t="s">
        <v>32</v>
      </c>
      <c r="D12" s="12">
        <v>0</v>
      </c>
      <c r="E12" s="12">
        <v>12364824.58</v>
      </c>
      <c r="F12" s="12">
        <v>18690530.449999996</v>
      </c>
      <c r="G12" s="12">
        <v>0</v>
      </c>
      <c r="H12" s="12">
        <v>0</v>
      </c>
      <c r="I12" s="12">
        <v>48771264.119999997</v>
      </c>
      <c r="J12" s="12">
        <v>0</v>
      </c>
      <c r="K12" s="12">
        <v>7040117.7400000002</v>
      </c>
      <c r="L12" s="12">
        <v>18998524.84</v>
      </c>
      <c r="M12" s="12">
        <v>10222860.300000001</v>
      </c>
      <c r="N12" s="12">
        <v>0</v>
      </c>
      <c r="O12" s="12">
        <v>7567854.5500000007</v>
      </c>
      <c r="P12" s="12">
        <v>13742919.18</v>
      </c>
      <c r="Q12" s="12">
        <v>3582589.86</v>
      </c>
      <c r="R12" s="12" t="e">
        <v>#REF!</v>
      </c>
      <c r="S12" s="12">
        <v>1343589.05</v>
      </c>
      <c r="T12" s="12">
        <v>1343589.05</v>
      </c>
      <c r="U12" s="12">
        <v>0</v>
      </c>
      <c r="V12" s="12">
        <f t="shared" si="0"/>
        <v>143668663.72</v>
      </c>
      <c r="W12" s="13"/>
      <c r="X12" s="16">
        <v>45901</v>
      </c>
    </row>
    <row r="13" spans="1:24" ht="15.75" x14ac:dyDescent="0.25">
      <c r="A13" s="22" t="s">
        <v>30</v>
      </c>
      <c r="B13" s="11" t="s">
        <v>31</v>
      </c>
      <c r="C13" s="11" t="s">
        <v>582</v>
      </c>
      <c r="D13" s="12">
        <v>0</v>
      </c>
      <c r="E13" s="12">
        <v>0</v>
      </c>
      <c r="F13" s="12">
        <v>0</v>
      </c>
      <c r="G13" s="12">
        <v>0</v>
      </c>
      <c r="H13" s="12">
        <v>32151161.25</v>
      </c>
      <c r="I13" s="12">
        <v>56502811.259999998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f t="shared" si="0"/>
        <v>88653972.50999999</v>
      </c>
      <c r="W13" s="13"/>
      <c r="X13" s="16">
        <v>45905</v>
      </c>
    </row>
    <row r="14" spans="1:24" ht="15.75" x14ac:dyDescent="0.25">
      <c r="A14" s="22" t="s">
        <v>30</v>
      </c>
      <c r="B14" s="11" t="s">
        <v>31</v>
      </c>
      <c r="C14" s="11" t="s">
        <v>583</v>
      </c>
      <c r="D14" s="12">
        <v>0</v>
      </c>
      <c r="E14" s="12">
        <v>12098029.790000001</v>
      </c>
      <c r="F14" s="12">
        <v>18287246.420000002</v>
      </c>
      <c r="G14" s="12">
        <v>0</v>
      </c>
      <c r="H14" s="12">
        <v>27540126.350000001</v>
      </c>
      <c r="I14" s="12">
        <v>48399326.839999996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f t="shared" si="0"/>
        <v>106324729.40000001</v>
      </c>
      <c r="W14" s="13"/>
      <c r="X14" s="16">
        <v>45905</v>
      </c>
    </row>
    <row r="15" spans="1:24" ht="15.75" x14ac:dyDescent="0.25">
      <c r="A15" s="22" t="s">
        <v>30</v>
      </c>
      <c r="B15" s="11" t="s">
        <v>31</v>
      </c>
      <c r="C15" s="11" t="s">
        <v>33</v>
      </c>
      <c r="D15" s="12">
        <v>0</v>
      </c>
      <c r="E15" s="12">
        <v>0</v>
      </c>
      <c r="F15" s="12">
        <v>5409587.5199999996</v>
      </c>
      <c r="G15" s="12">
        <v>0</v>
      </c>
      <c r="H15" s="12">
        <v>3269151.6900000004</v>
      </c>
      <c r="I15" s="12">
        <v>5745243.8300000001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f t="shared" si="0"/>
        <v>14423983.039999999</v>
      </c>
      <c r="W15" s="13"/>
      <c r="X15" s="16">
        <v>45901</v>
      </c>
    </row>
    <row r="16" spans="1:24" ht="15.75" x14ac:dyDescent="0.25">
      <c r="A16" s="22" t="s">
        <v>30</v>
      </c>
      <c r="B16" s="11" t="s">
        <v>31</v>
      </c>
      <c r="C16" s="11" t="s">
        <v>584</v>
      </c>
      <c r="D16" s="12">
        <v>0</v>
      </c>
      <c r="E16" s="12">
        <v>14482032.539999999</v>
      </c>
      <c r="F16" s="12">
        <v>21890878.290000003</v>
      </c>
      <c r="G16" s="12">
        <v>0</v>
      </c>
      <c r="H16" s="12">
        <v>30605744.079999998</v>
      </c>
      <c r="I16" s="12">
        <v>53786877.810000002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f t="shared" si="0"/>
        <v>120765532.72</v>
      </c>
      <c r="W16" s="13"/>
      <c r="X16" s="16">
        <v>45905</v>
      </c>
    </row>
    <row r="17" spans="1:24" ht="15.75" x14ac:dyDescent="0.25">
      <c r="A17" s="22" t="s">
        <v>30</v>
      </c>
      <c r="B17" s="11" t="s">
        <v>31</v>
      </c>
      <c r="C17" s="11" t="s">
        <v>585</v>
      </c>
      <c r="D17" s="12">
        <v>0</v>
      </c>
      <c r="E17" s="12">
        <v>0</v>
      </c>
      <c r="F17" s="12">
        <v>13039078.1</v>
      </c>
      <c r="G17" s="12">
        <v>0</v>
      </c>
      <c r="H17" s="12">
        <v>5403556.5100000007</v>
      </c>
      <c r="I17" s="12">
        <v>9496270.8000000007</v>
      </c>
      <c r="J17" s="12">
        <v>69205.83</v>
      </c>
      <c r="K17" s="12">
        <v>1303783.58</v>
      </c>
      <c r="L17" s="12">
        <v>3518402.04</v>
      </c>
      <c r="M17" s="12">
        <v>1893206.5999999999</v>
      </c>
      <c r="N17" s="12">
        <v>0</v>
      </c>
      <c r="O17" s="12">
        <v>1401516.96</v>
      </c>
      <c r="P17" s="12">
        <v>2545098.3699999996</v>
      </c>
      <c r="Q17" s="12">
        <v>1791294.93</v>
      </c>
      <c r="R17" s="12" t="e">
        <v>#REF!</v>
      </c>
      <c r="S17" s="12">
        <v>1343589.05</v>
      </c>
      <c r="T17" s="12">
        <v>1343589.05</v>
      </c>
      <c r="U17" s="12">
        <v>0</v>
      </c>
      <c r="V17" s="12">
        <f t="shared" si="0"/>
        <v>43148591.82</v>
      </c>
      <c r="W17" s="13"/>
      <c r="X17" s="16">
        <v>45905</v>
      </c>
    </row>
    <row r="18" spans="1:24" ht="15.75" x14ac:dyDescent="0.25">
      <c r="A18" s="22" t="s">
        <v>30</v>
      </c>
      <c r="B18" s="11" t="s">
        <v>31</v>
      </c>
      <c r="C18" s="11" t="s">
        <v>586</v>
      </c>
      <c r="D18" s="12">
        <v>0</v>
      </c>
      <c r="E18" s="12">
        <v>0</v>
      </c>
      <c r="F18" s="12">
        <v>13490556.17</v>
      </c>
      <c r="G18" s="12">
        <v>0</v>
      </c>
      <c r="H18" s="12">
        <v>7331875.6900000004</v>
      </c>
      <c r="I18" s="12">
        <v>12885120.549999999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 t="e">
        <v>#REF!</v>
      </c>
      <c r="S18" s="12">
        <v>0</v>
      </c>
      <c r="T18" s="12">
        <v>0</v>
      </c>
      <c r="U18" s="12">
        <v>0</v>
      </c>
      <c r="V18" s="12">
        <f t="shared" si="0"/>
        <v>33707552.409999996</v>
      </c>
      <c r="W18" s="13"/>
      <c r="X18" s="16">
        <v>45905</v>
      </c>
    </row>
    <row r="19" spans="1:24" ht="15.75" x14ac:dyDescent="0.25">
      <c r="A19" s="22" t="s">
        <v>30</v>
      </c>
      <c r="B19" s="11" t="s">
        <v>31</v>
      </c>
      <c r="C19" s="11" t="s">
        <v>587</v>
      </c>
      <c r="D19" s="12">
        <v>0</v>
      </c>
      <c r="E19" s="12">
        <v>14201664.130000001</v>
      </c>
      <c r="F19" s="12">
        <v>21467076.539999999</v>
      </c>
      <c r="G19" s="12">
        <v>0</v>
      </c>
      <c r="H19" s="12">
        <v>27932634.699999999</v>
      </c>
      <c r="I19" s="12">
        <v>49089125.400000006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f t="shared" si="0"/>
        <v>112690500.77000001</v>
      </c>
      <c r="W19" s="13"/>
      <c r="X19" s="16">
        <v>45905</v>
      </c>
    </row>
    <row r="20" spans="1:24" ht="15.75" x14ac:dyDescent="0.25">
      <c r="A20" s="22" t="s">
        <v>30</v>
      </c>
      <c r="B20" s="11" t="s">
        <v>31</v>
      </c>
      <c r="C20" s="11" t="s">
        <v>588</v>
      </c>
      <c r="D20" s="12">
        <v>0</v>
      </c>
      <c r="E20" s="12">
        <v>0</v>
      </c>
      <c r="F20" s="12">
        <v>7112224.4199999999</v>
      </c>
      <c r="G20" s="12">
        <v>0</v>
      </c>
      <c r="H20" s="12">
        <v>4045462.6399999997</v>
      </c>
      <c r="I20" s="12">
        <v>7821761.7200000007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f t="shared" si="0"/>
        <v>18979448.780000001</v>
      </c>
      <c r="W20" s="13"/>
      <c r="X20" s="16">
        <v>45905</v>
      </c>
    </row>
    <row r="21" spans="1:24" ht="15.75" x14ac:dyDescent="0.25">
      <c r="A21" s="22" t="s">
        <v>30</v>
      </c>
      <c r="B21" s="11" t="s">
        <v>31</v>
      </c>
      <c r="C21" s="11" t="s">
        <v>589</v>
      </c>
      <c r="D21" s="12">
        <v>0</v>
      </c>
      <c r="E21" s="12">
        <v>10629603.689999999</v>
      </c>
      <c r="F21" s="12">
        <v>16067589.970000001</v>
      </c>
      <c r="G21" s="12">
        <v>0</v>
      </c>
      <c r="H21" s="12">
        <v>21980467.100000005</v>
      </c>
      <c r="I21" s="12">
        <v>38628719.329999998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f t="shared" si="0"/>
        <v>87306380.090000004</v>
      </c>
      <c r="W21" s="13"/>
      <c r="X21" s="16">
        <v>45905</v>
      </c>
    </row>
    <row r="22" spans="1:24" ht="15.75" x14ac:dyDescent="0.25">
      <c r="A22" s="22" t="s">
        <v>30</v>
      </c>
      <c r="B22" s="11" t="s">
        <v>31</v>
      </c>
      <c r="C22" s="11" t="s">
        <v>590</v>
      </c>
      <c r="D22" s="12">
        <v>0</v>
      </c>
      <c r="E22" s="12">
        <v>0</v>
      </c>
      <c r="F22" s="12">
        <v>0</v>
      </c>
      <c r="G22" s="12">
        <v>0</v>
      </c>
      <c r="H22" s="12">
        <v>18029866.900000002</v>
      </c>
      <c r="I22" s="12">
        <v>31685890.239999998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f t="shared" si="0"/>
        <v>49715757.140000001</v>
      </c>
      <c r="W22" s="13"/>
      <c r="X22" s="16">
        <v>45905</v>
      </c>
    </row>
    <row r="23" spans="1:24" ht="15.75" x14ac:dyDescent="0.25">
      <c r="A23" s="22" t="s">
        <v>30</v>
      </c>
      <c r="B23" s="11" t="s">
        <v>31</v>
      </c>
      <c r="C23" s="11" t="s">
        <v>591</v>
      </c>
      <c r="D23" s="12">
        <v>0</v>
      </c>
      <c r="E23" s="12">
        <v>16289798.870000001</v>
      </c>
      <c r="F23" s="12">
        <v>24623477.640000001</v>
      </c>
      <c r="G23" s="12">
        <v>0</v>
      </c>
      <c r="H23" s="12">
        <v>64912323.979999997</v>
      </c>
      <c r="I23" s="12">
        <v>114077645.98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f t="shared" si="0"/>
        <v>219903246.47000003</v>
      </c>
      <c r="W23" s="13"/>
      <c r="X23" s="16">
        <v>45905</v>
      </c>
    </row>
    <row r="24" spans="1:24" ht="15.75" x14ac:dyDescent="0.25">
      <c r="A24" s="22" t="s">
        <v>30</v>
      </c>
      <c r="B24" s="11" t="s">
        <v>31</v>
      </c>
      <c r="C24" s="11" t="s">
        <v>592</v>
      </c>
      <c r="D24" s="12">
        <v>0</v>
      </c>
      <c r="E24" s="12">
        <v>12463875.25</v>
      </c>
      <c r="F24" s="12">
        <v>18840254.330000002</v>
      </c>
      <c r="G24" s="12">
        <v>0</v>
      </c>
      <c r="H24" s="12">
        <v>24791292.130000003</v>
      </c>
      <c r="I24" s="12">
        <v>43568494.75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f t="shared" si="0"/>
        <v>99663916.459999993</v>
      </c>
      <c r="W24" s="13"/>
      <c r="X24" s="16">
        <v>45905</v>
      </c>
    </row>
    <row r="25" spans="1:24" ht="15.75" x14ac:dyDescent="0.25">
      <c r="A25" s="22" t="s">
        <v>30</v>
      </c>
      <c r="B25" s="11" t="s">
        <v>31</v>
      </c>
      <c r="C25" s="11" t="s">
        <v>593</v>
      </c>
      <c r="D25" s="12">
        <v>0</v>
      </c>
      <c r="E25" s="12">
        <v>7340846.5</v>
      </c>
      <c r="F25" s="12">
        <v>11096341.4</v>
      </c>
      <c r="G25" s="12">
        <v>0</v>
      </c>
      <c r="H25" s="12">
        <v>17158243.210000001</v>
      </c>
      <c r="I25" s="12">
        <v>30154089.000000007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f t="shared" si="0"/>
        <v>65749520.110000007</v>
      </c>
      <c r="W25" s="13"/>
      <c r="X25" s="16">
        <v>45905</v>
      </c>
    </row>
    <row r="26" spans="1:24" ht="15.75" x14ac:dyDescent="0.25">
      <c r="A26" s="22" t="s">
        <v>30</v>
      </c>
      <c r="B26" s="11" t="s">
        <v>31</v>
      </c>
      <c r="C26" s="11" t="s">
        <v>594</v>
      </c>
      <c r="D26" s="12">
        <v>0</v>
      </c>
      <c r="E26" s="12">
        <v>0</v>
      </c>
      <c r="F26" s="12">
        <v>9927479.9100000001</v>
      </c>
      <c r="G26" s="12">
        <v>0</v>
      </c>
      <c r="H26" s="12">
        <v>4581765.63</v>
      </c>
      <c r="I26" s="12">
        <v>8046111.1099999994</v>
      </c>
      <c r="J26" s="12">
        <v>0</v>
      </c>
      <c r="K26" s="12">
        <v>889617.08000000007</v>
      </c>
      <c r="L26" s="12">
        <v>0</v>
      </c>
      <c r="M26" s="12">
        <v>1291801</v>
      </c>
      <c r="N26" s="12">
        <v>0</v>
      </c>
      <c r="O26" s="12">
        <v>956303.99</v>
      </c>
      <c r="P26" s="12">
        <v>0</v>
      </c>
      <c r="Q26" s="12">
        <v>0</v>
      </c>
      <c r="R26" s="12" t="e">
        <v>#REF!</v>
      </c>
      <c r="S26" s="12">
        <v>0</v>
      </c>
      <c r="T26" s="12">
        <v>1343589.05</v>
      </c>
      <c r="U26" s="12">
        <v>0</v>
      </c>
      <c r="V26" s="12">
        <f t="shared" si="0"/>
        <v>27036667.77</v>
      </c>
      <c r="W26" s="13"/>
      <c r="X26" s="16">
        <v>45905</v>
      </c>
    </row>
    <row r="27" spans="1:24" ht="15.75" x14ac:dyDescent="0.25">
      <c r="A27" s="22" t="s">
        <v>30</v>
      </c>
      <c r="B27" s="11" t="s">
        <v>31</v>
      </c>
      <c r="C27" s="11" t="s">
        <v>595</v>
      </c>
      <c r="D27" s="12">
        <v>0</v>
      </c>
      <c r="E27" s="12">
        <v>5540233.8200000003</v>
      </c>
      <c r="F27" s="12">
        <v>8374555.4400000004</v>
      </c>
      <c r="G27" s="12">
        <v>0</v>
      </c>
      <c r="H27" s="12">
        <v>4400296.1900000004</v>
      </c>
      <c r="I27" s="12">
        <v>7733129.8500000006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f t="shared" si="0"/>
        <v>26048215.300000001</v>
      </c>
      <c r="W27" s="13"/>
      <c r="X27" s="16">
        <v>45905</v>
      </c>
    </row>
    <row r="28" spans="1:24" ht="15.75" x14ac:dyDescent="0.25">
      <c r="A28" s="22" t="s">
        <v>30</v>
      </c>
      <c r="B28" s="11" t="s">
        <v>31</v>
      </c>
      <c r="C28" s="11" t="s">
        <v>596</v>
      </c>
      <c r="D28" s="12">
        <v>0</v>
      </c>
      <c r="E28" s="12">
        <v>3944600.99</v>
      </c>
      <c r="F28" s="12">
        <v>5962614.71</v>
      </c>
      <c r="G28" s="12">
        <v>0</v>
      </c>
      <c r="H28" s="12">
        <v>3853936.5799999996</v>
      </c>
      <c r="I28" s="12">
        <v>6772951.3600000003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f t="shared" si="0"/>
        <v>20534103.640000001</v>
      </c>
      <c r="W28" s="13"/>
      <c r="X28" s="16">
        <v>45905</v>
      </c>
    </row>
    <row r="29" spans="1:24" ht="15.75" x14ac:dyDescent="0.25">
      <c r="A29" s="22" t="s">
        <v>34</v>
      </c>
      <c r="B29" s="11" t="s">
        <v>35</v>
      </c>
      <c r="C29" s="11" t="s">
        <v>36</v>
      </c>
      <c r="D29" s="12">
        <v>0</v>
      </c>
      <c r="E29" s="12">
        <v>0</v>
      </c>
      <c r="F29" s="12">
        <v>11233758.469999999</v>
      </c>
      <c r="G29" s="12">
        <v>0</v>
      </c>
      <c r="H29" s="12">
        <v>5970929.9400000004</v>
      </c>
      <c r="I29" s="12">
        <v>10493379.23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f t="shared" si="0"/>
        <v>27698067.640000001</v>
      </c>
      <c r="W29" s="13"/>
      <c r="X29" s="16">
        <v>45901</v>
      </c>
    </row>
    <row r="30" spans="1:24" ht="15.75" x14ac:dyDescent="0.25">
      <c r="A30" s="22" t="s">
        <v>34</v>
      </c>
      <c r="B30" s="11" t="s">
        <v>35</v>
      </c>
      <c r="C30" s="11" t="s">
        <v>615</v>
      </c>
      <c r="D30" s="12">
        <v>0</v>
      </c>
      <c r="E30" s="12">
        <v>0</v>
      </c>
      <c r="F30" s="12">
        <v>8080968.6500000004</v>
      </c>
      <c r="G30" s="12">
        <v>0</v>
      </c>
      <c r="H30" s="12">
        <v>4022497.5300000003</v>
      </c>
      <c r="I30" s="12">
        <v>7069182.25</v>
      </c>
      <c r="J30" s="12">
        <v>0</v>
      </c>
      <c r="K30" s="12">
        <v>538017.38</v>
      </c>
      <c r="L30" s="12">
        <v>1451898.52</v>
      </c>
      <c r="M30" s="12">
        <v>781247.8</v>
      </c>
      <c r="N30" s="12">
        <v>781247.8</v>
      </c>
      <c r="O30" s="12">
        <v>578347.8899999999</v>
      </c>
      <c r="P30" s="12">
        <v>1050256.49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f t="shared" si="0"/>
        <v>24353664.310000002</v>
      </c>
      <c r="W30" s="13"/>
      <c r="X30" s="16">
        <v>45912</v>
      </c>
    </row>
    <row r="31" spans="1:24" ht="15.75" x14ac:dyDescent="0.25">
      <c r="A31" s="22" t="s">
        <v>34</v>
      </c>
      <c r="B31" s="11" t="s">
        <v>35</v>
      </c>
      <c r="C31" s="11" t="s">
        <v>616</v>
      </c>
      <c r="D31" s="12">
        <v>0</v>
      </c>
      <c r="E31" s="12">
        <v>0</v>
      </c>
      <c r="F31" s="12">
        <v>9482965.8899999987</v>
      </c>
      <c r="G31" s="12">
        <v>0</v>
      </c>
      <c r="H31" s="12">
        <v>4498460.7999999989</v>
      </c>
      <c r="I31" s="12">
        <v>7905645.4400000004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f t="shared" si="0"/>
        <v>21887072.129999995</v>
      </c>
      <c r="W31" s="13"/>
      <c r="X31" s="16">
        <v>45912</v>
      </c>
    </row>
    <row r="32" spans="1:24" ht="15.75" x14ac:dyDescent="0.25">
      <c r="A32" s="22" t="s">
        <v>34</v>
      </c>
      <c r="B32" s="11" t="s">
        <v>35</v>
      </c>
      <c r="C32" s="11" t="s">
        <v>617</v>
      </c>
      <c r="D32" s="12">
        <v>0</v>
      </c>
      <c r="E32" s="12">
        <v>7516844.8600000003</v>
      </c>
      <c r="F32" s="12">
        <v>11362378.549999999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f t="shared" si="0"/>
        <v>18879223.41</v>
      </c>
      <c r="W32" s="13"/>
      <c r="X32" s="16">
        <v>45912</v>
      </c>
    </row>
    <row r="33" spans="1:24" ht="15.75" x14ac:dyDescent="0.25">
      <c r="A33" s="22" t="s">
        <v>34</v>
      </c>
      <c r="B33" s="11" t="s">
        <v>37</v>
      </c>
      <c r="C33" s="11" t="s">
        <v>38</v>
      </c>
      <c r="D33" s="12">
        <v>12380332.959999999</v>
      </c>
      <c r="E33" s="12">
        <v>6089781.5800000001</v>
      </c>
      <c r="F33" s="12">
        <v>9205245.6799999997</v>
      </c>
      <c r="G33" s="12">
        <v>0</v>
      </c>
      <c r="H33" s="12">
        <v>8630680.5399999991</v>
      </c>
      <c r="I33" s="12">
        <v>15167654.75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f t="shared" si="0"/>
        <v>51473695.509999998</v>
      </c>
      <c r="W33" s="13"/>
      <c r="X33" s="16">
        <v>45901</v>
      </c>
    </row>
    <row r="34" spans="1:24" ht="15.75" x14ac:dyDescent="0.25">
      <c r="A34" s="22" t="s">
        <v>34</v>
      </c>
      <c r="B34" s="11" t="s">
        <v>37</v>
      </c>
      <c r="C34" s="11" t="s">
        <v>39</v>
      </c>
      <c r="D34" s="12">
        <v>0</v>
      </c>
      <c r="E34" s="12">
        <v>11005629.359999999</v>
      </c>
      <c r="F34" s="12">
        <v>16635986.16</v>
      </c>
      <c r="G34" s="12">
        <v>0</v>
      </c>
      <c r="H34" s="12">
        <v>22514818.800000001</v>
      </c>
      <c r="I34" s="12">
        <v>39567795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f t="shared" si="0"/>
        <v>89724229.319999993</v>
      </c>
      <c r="W34" s="13"/>
      <c r="X34" s="16">
        <v>45901</v>
      </c>
    </row>
    <row r="35" spans="1:24" ht="15.75" x14ac:dyDescent="0.25">
      <c r="A35" s="22" t="s">
        <v>34</v>
      </c>
      <c r="B35" s="11" t="s">
        <v>37</v>
      </c>
      <c r="C35" s="11" t="s">
        <v>40</v>
      </c>
      <c r="D35" s="12">
        <v>0</v>
      </c>
      <c r="E35" s="12">
        <v>4062911.51</v>
      </c>
      <c r="F35" s="12">
        <v>6141451.5600000005</v>
      </c>
      <c r="G35" s="12">
        <v>0</v>
      </c>
      <c r="H35" s="12">
        <v>7632523.5700000003</v>
      </c>
      <c r="I35" s="12">
        <v>13413482.51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f t="shared" si="0"/>
        <v>31250369.149999999</v>
      </c>
      <c r="W35" s="13"/>
      <c r="X35" s="16">
        <v>45901</v>
      </c>
    </row>
    <row r="36" spans="1:24" ht="15.75" x14ac:dyDescent="0.25">
      <c r="A36" s="22" t="s">
        <v>34</v>
      </c>
      <c r="B36" s="11" t="s">
        <v>37</v>
      </c>
      <c r="C36" s="11" t="s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5005794.71</v>
      </c>
      <c r="I36" s="12">
        <v>8797239.7599999998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f t="shared" si="0"/>
        <v>13803034.469999999</v>
      </c>
      <c r="W36" s="13"/>
      <c r="X36" s="16">
        <v>45901</v>
      </c>
    </row>
    <row r="37" spans="1:24" ht="15.75" x14ac:dyDescent="0.25">
      <c r="A37" s="22" t="s">
        <v>34</v>
      </c>
      <c r="B37" s="11" t="s">
        <v>37</v>
      </c>
      <c r="C37" s="11" t="s">
        <v>42</v>
      </c>
      <c r="D37" s="12">
        <v>0</v>
      </c>
      <c r="E37" s="12">
        <v>13619466.33</v>
      </c>
      <c r="F37" s="12">
        <v>20587032.870000001</v>
      </c>
      <c r="G37" s="12">
        <v>0</v>
      </c>
      <c r="H37" s="12">
        <v>13884138.26</v>
      </c>
      <c r="I37" s="12">
        <v>24400140.25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f t="shared" si="0"/>
        <v>72490777.709999993</v>
      </c>
      <c r="W37" s="13"/>
      <c r="X37" s="16">
        <v>45901</v>
      </c>
    </row>
    <row r="38" spans="1:24" ht="15.75" x14ac:dyDescent="0.25">
      <c r="A38" s="22" t="s">
        <v>34</v>
      </c>
      <c r="B38" s="11" t="s">
        <v>37</v>
      </c>
      <c r="C38" s="11" t="s">
        <v>43</v>
      </c>
      <c r="D38" s="12">
        <v>0</v>
      </c>
      <c r="E38" s="12">
        <v>10702974.550000001</v>
      </c>
      <c r="F38" s="12">
        <v>16178496.540000001</v>
      </c>
      <c r="G38" s="12">
        <v>0</v>
      </c>
      <c r="H38" s="12">
        <v>11647666.26</v>
      </c>
      <c r="I38" s="12">
        <v>20469739.280000001</v>
      </c>
      <c r="J38" s="12">
        <v>0</v>
      </c>
      <c r="K38" s="12">
        <v>0</v>
      </c>
      <c r="L38" s="12">
        <v>16944828.810000002</v>
      </c>
      <c r="M38" s="12">
        <v>0</v>
      </c>
      <c r="N38" s="12">
        <v>0</v>
      </c>
      <c r="O38" s="12">
        <v>0</v>
      </c>
      <c r="P38" s="12">
        <v>0</v>
      </c>
      <c r="Q38" s="12">
        <v>1791294.93</v>
      </c>
      <c r="R38" s="12" t="e">
        <v>#REF!</v>
      </c>
      <c r="S38" s="12">
        <v>1343589.05</v>
      </c>
      <c r="T38" s="12">
        <v>0</v>
      </c>
      <c r="U38" s="12">
        <v>0</v>
      </c>
      <c r="V38" s="12">
        <f t="shared" si="0"/>
        <v>79078589.420000002</v>
      </c>
      <c r="W38" s="13"/>
      <c r="X38" s="16">
        <v>45901</v>
      </c>
    </row>
    <row r="39" spans="1:24" ht="15.75" x14ac:dyDescent="0.25">
      <c r="A39" s="22" t="s">
        <v>34</v>
      </c>
      <c r="B39" s="11" t="s">
        <v>37</v>
      </c>
      <c r="C39" s="11" t="s">
        <v>44</v>
      </c>
      <c r="D39" s="12">
        <v>12380332.959999999</v>
      </c>
      <c r="E39" s="12">
        <v>0</v>
      </c>
      <c r="F39" s="12">
        <v>0</v>
      </c>
      <c r="G39" s="12">
        <v>0</v>
      </c>
      <c r="H39" s="12">
        <v>8630680.5399999991</v>
      </c>
      <c r="I39" s="12">
        <v>15167654.75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f t="shared" si="0"/>
        <v>36178668.25</v>
      </c>
      <c r="W39" s="13"/>
      <c r="X39" s="16">
        <v>45901</v>
      </c>
    </row>
    <row r="40" spans="1:24" ht="15.75" x14ac:dyDescent="0.25">
      <c r="A40" s="22" t="s">
        <v>34</v>
      </c>
      <c r="B40" s="11" t="s">
        <v>37</v>
      </c>
      <c r="C40" s="11" t="s">
        <v>45</v>
      </c>
      <c r="D40" s="12">
        <v>0</v>
      </c>
      <c r="E40" s="12">
        <v>9033787.4299999997</v>
      </c>
      <c r="F40" s="12">
        <v>13655371.969999999</v>
      </c>
      <c r="G40" s="12">
        <v>0</v>
      </c>
      <c r="H40" s="12">
        <v>6619356.7299999995</v>
      </c>
      <c r="I40" s="12">
        <v>11632931.73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f t="shared" si="0"/>
        <v>40941447.859999999</v>
      </c>
      <c r="W40" s="13"/>
      <c r="X40" s="16">
        <v>45901</v>
      </c>
    </row>
    <row r="41" spans="1:24" ht="15.75" x14ac:dyDescent="0.25">
      <c r="A41" s="22" t="s">
        <v>34</v>
      </c>
      <c r="B41" s="11" t="s">
        <v>37</v>
      </c>
      <c r="C41" s="11" t="s">
        <v>46</v>
      </c>
      <c r="D41" s="12">
        <v>0</v>
      </c>
      <c r="E41" s="12">
        <v>10721317.27</v>
      </c>
      <c r="F41" s="12">
        <v>16206223.18</v>
      </c>
      <c r="G41" s="12">
        <v>0</v>
      </c>
      <c r="H41" s="12">
        <v>12135487.329999998</v>
      </c>
      <c r="I41" s="12">
        <v>21327041.510000002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f t="shared" si="0"/>
        <v>60390069.289999992</v>
      </c>
      <c r="W41" s="13"/>
      <c r="X41" s="16">
        <v>45901</v>
      </c>
    </row>
    <row r="42" spans="1:24" ht="15.75" x14ac:dyDescent="0.25">
      <c r="A42" s="22" t="s">
        <v>34</v>
      </c>
      <c r="B42" s="11" t="s">
        <v>37</v>
      </c>
      <c r="C42" s="11" t="s">
        <v>47</v>
      </c>
      <c r="D42" s="12">
        <v>0</v>
      </c>
      <c r="E42" s="12">
        <v>15591308.26</v>
      </c>
      <c r="F42" s="12">
        <v>23567647.059999999</v>
      </c>
      <c r="G42" s="12">
        <v>0</v>
      </c>
      <c r="H42" s="12">
        <v>37524698</v>
      </c>
      <c r="I42" s="12">
        <v>65946325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f t="shared" si="0"/>
        <v>142629978.31999999</v>
      </c>
      <c r="W42" s="13"/>
      <c r="X42" s="16">
        <v>45901</v>
      </c>
    </row>
    <row r="43" spans="1:24" ht="15.75" x14ac:dyDescent="0.25">
      <c r="A43" s="22" t="s">
        <v>34</v>
      </c>
      <c r="B43" s="11" t="s">
        <v>37</v>
      </c>
      <c r="C43" s="11" t="s">
        <v>48</v>
      </c>
      <c r="D43" s="12">
        <v>0</v>
      </c>
      <c r="E43" s="12">
        <v>11005629.359999999</v>
      </c>
      <c r="F43" s="12">
        <v>16635986.16</v>
      </c>
      <c r="G43" s="12">
        <v>0</v>
      </c>
      <c r="H43" s="12">
        <v>26267288.600000001</v>
      </c>
      <c r="I43" s="12">
        <v>46162427.5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f t="shared" si="0"/>
        <v>100071331.61999999</v>
      </c>
      <c r="W43" s="13"/>
      <c r="X43" s="16">
        <v>45901</v>
      </c>
    </row>
    <row r="44" spans="1:24" ht="15.75" x14ac:dyDescent="0.25">
      <c r="A44" s="22" t="s">
        <v>34</v>
      </c>
      <c r="B44" s="11" t="s">
        <v>37</v>
      </c>
      <c r="C44" s="11" t="s">
        <v>49</v>
      </c>
      <c r="D44" s="12">
        <v>0</v>
      </c>
      <c r="E44" s="12">
        <v>13757036.699999999</v>
      </c>
      <c r="F44" s="12">
        <v>20794982.699999999</v>
      </c>
      <c r="G44" s="12">
        <v>0</v>
      </c>
      <c r="H44" s="12">
        <v>30019758.399999999</v>
      </c>
      <c r="I44" s="12">
        <v>52757060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f t="shared" si="0"/>
        <v>117328837.80000001</v>
      </c>
      <c r="W44" s="13"/>
      <c r="X44" s="16">
        <v>45901</v>
      </c>
    </row>
    <row r="45" spans="1:24" ht="15.75" x14ac:dyDescent="0.25">
      <c r="A45" s="22" t="s">
        <v>34</v>
      </c>
      <c r="B45" s="11" t="s">
        <v>37</v>
      </c>
      <c r="C45" s="11" t="s">
        <v>50</v>
      </c>
      <c r="D45" s="12">
        <v>0</v>
      </c>
      <c r="E45" s="12">
        <v>0</v>
      </c>
      <c r="F45" s="12">
        <v>0</v>
      </c>
      <c r="G45" s="12">
        <v>0</v>
      </c>
      <c r="H45" s="12">
        <v>158497569.89999998</v>
      </c>
      <c r="I45" s="12">
        <v>278545406.45999998</v>
      </c>
      <c r="J45" s="12">
        <v>0</v>
      </c>
      <c r="K45" s="12">
        <v>4695644.6499999994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f t="shared" si="0"/>
        <v>441738621.00999993</v>
      </c>
      <c r="W45" s="13"/>
      <c r="X45" s="16">
        <v>45901</v>
      </c>
    </row>
    <row r="46" spans="1:24" ht="15.75" x14ac:dyDescent="0.25">
      <c r="A46" s="22" t="s">
        <v>34</v>
      </c>
      <c r="B46" s="11" t="s">
        <v>37</v>
      </c>
      <c r="C46" s="11" t="s">
        <v>51</v>
      </c>
      <c r="D46" s="12">
        <v>0</v>
      </c>
      <c r="E46" s="12">
        <v>5474933.75</v>
      </c>
      <c r="F46" s="12">
        <v>8275848.5799999991</v>
      </c>
      <c r="G46" s="12">
        <v>0</v>
      </c>
      <c r="H46" s="12">
        <v>28369422.18</v>
      </c>
      <c r="I46" s="12">
        <v>49856740.629999995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f t="shared" si="0"/>
        <v>91976945.140000001</v>
      </c>
      <c r="W46" s="13"/>
      <c r="X46" s="16">
        <v>45901</v>
      </c>
    </row>
    <row r="47" spans="1:24" ht="15.75" x14ac:dyDescent="0.25">
      <c r="A47" s="22" t="s">
        <v>34</v>
      </c>
      <c r="B47" s="11" t="s">
        <v>37</v>
      </c>
      <c r="C47" s="11" t="s">
        <v>52</v>
      </c>
      <c r="D47" s="12">
        <v>0</v>
      </c>
      <c r="E47" s="12">
        <v>0</v>
      </c>
      <c r="F47" s="12">
        <v>9082903.2599999998</v>
      </c>
      <c r="G47" s="12">
        <v>0</v>
      </c>
      <c r="H47" s="12">
        <v>4825676.16</v>
      </c>
      <c r="I47" s="12">
        <v>8480697.4000000004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f t="shared" si="0"/>
        <v>22389276.82</v>
      </c>
      <c r="W47" s="13"/>
      <c r="X47" s="16">
        <v>45901</v>
      </c>
    </row>
    <row r="48" spans="1:24" ht="15.75" x14ac:dyDescent="0.25">
      <c r="A48" s="22" t="s">
        <v>34</v>
      </c>
      <c r="B48" s="11" t="s">
        <v>37</v>
      </c>
      <c r="C48" s="11" t="s">
        <v>53</v>
      </c>
      <c r="D48" s="12">
        <v>0</v>
      </c>
      <c r="E48" s="12">
        <v>0</v>
      </c>
      <c r="F48" s="12">
        <v>8377607.6799999997</v>
      </c>
      <c r="G48" s="12">
        <v>0</v>
      </c>
      <c r="H48" s="12">
        <v>9005927.5199999996</v>
      </c>
      <c r="I48" s="12">
        <v>15827118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f t="shared" si="0"/>
        <v>33210653.199999999</v>
      </c>
      <c r="W48" s="13"/>
      <c r="X48" s="16">
        <v>45901</v>
      </c>
    </row>
    <row r="49" spans="1:24" ht="15.75" x14ac:dyDescent="0.25">
      <c r="A49" s="22" t="s">
        <v>34</v>
      </c>
      <c r="B49" s="11" t="s">
        <v>37</v>
      </c>
      <c r="C49" s="11" t="s">
        <v>54</v>
      </c>
      <c r="D49" s="12">
        <v>0</v>
      </c>
      <c r="E49" s="12">
        <v>5502814.6799999997</v>
      </c>
      <c r="F49" s="12">
        <v>8317993.0800000001</v>
      </c>
      <c r="G49" s="12">
        <v>0</v>
      </c>
      <c r="H49" s="12">
        <v>12007903.359999999</v>
      </c>
      <c r="I49" s="12">
        <v>21102824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f t="shared" si="0"/>
        <v>46931535.119999997</v>
      </c>
      <c r="W49" s="13"/>
      <c r="X49" s="16">
        <v>45901</v>
      </c>
    </row>
    <row r="50" spans="1:24" ht="15.75" x14ac:dyDescent="0.25">
      <c r="A50" s="22" t="s">
        <v>34</v>
      </c>
      <c r="B50" s="11" t="s">
        <v>37</v>
      </c>
      <c r="C50" s="11" t="s">
        <v>55</v>
      </c>
      <c r="D50" s="12">
        <v>0</v>
      </c>
      <c r="E50" s="12">
        <v>0</v>
      </c>
      <c r="F50" s="12">
        <v>3259769.52</v>
      </c>
      <c r="G50" s="12">
        <v>0</v>
      </c>
      <c r="H50" s="12">
        <v>5043319.4099999992</v>
      </c>
      <c r="I50" s="12">
        <v>8863186.0800000001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f t="shared" si="0"/>
        <v>17166275.009999998</v>
      </c>
      <c r="W50" s="13"/>
      <c r="X50" s="16">
        <v>45901</v>
      </c>
    </row>
    <row r="51" spans="1:24" ht="15.75" x14ac:dyDescent="0.25">
      <c r="A51" s="22" t="s">
        <v>34</v>
      </c>
      <c r="B51" s="11" t="s">
        <v>37</v>
      </c>
      <c r="C51" s="11" t="s">
        <v>56</v>
      </c>
      <c r="D51" s="12">
        <v>0</v>
      </c>
      <c r="E51" s="12">
        <v>0</v>
      </c>
      <c r="F51" s="12">
        <v>6667710.3899999997</v>
      </c>
      <c r="G51" s="12">
        <v>0</v>
      </c>
      <c r="H51" s="12">
        <v>14334434.639999999</v>
      </c>
      <c r="I51" s="12">
        <v>25191496.149999999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f t="shared" si="0"/>
        <v>46193641.18</v>
      </c>
      <c r="W51" s="13"/>
      <c r="X51" s="16">
        <v>45901</v>
      </c>
    </row>
    <row r="52" spans="1:24" ht="15.75" x14ac:dyDescent="0.25">
      <c r="A52" s="22" t="s">
        <v>34</v>
      </c>
      <c r="B52" s="11" t="s">
        <v>37</v>
      </c>
      <c r="C52" s="11" t="s">
        <v>57</v>
      </c>
      <c r="D52" s="12">
        <v>0</v>
      </c>
      <c r="E52" s="12">
        <v>8509919.4700000007</v>
      </c>
      <c r="F52" s="12">
        <v>12863499.030000001</v>
      </c>
      <c r="G52" s="12">
        <v>0</v>
      </c>
      <c r="H52" s="12">
        <v>19362744.170000002</v>
      </c>
      <c r="I52" s="12">
        <v>34028303.700000003</v>
      </c>
      <c r="J52" s="12">
        <v>0</v>
      </c>
      <c r="K52" s="12">
        <v>6267311</v>
      </c>
      <c r="L52" s="12">
        <v>16913021.66</v>
      </c>
      <c r="M52" s="12">
        <v>0</v>
      </c>
      <c r="N52" s="12">
        <v>0</v>
      </c>
      <c r="O52" s="12">
        <v>6737117.1600000001</v>
      </c>
      <c r="P52" s="12">
        <v>12234333.540000001</v>
      </c>
      <c r="Q52" s="12">
        <v>1791294.93</v>
      </c>
      <c r="R52" s="12" t="e">
        <v>#REF!</v>
      </c>
      <c r="S52" s="12">
        <v>1343589.05</v>
      </c>
      <c r="T52" s="12">
        <v>0</v>
      </c>
      <c r="U52" s="12">
        <v>0</v>
      </c>
      <c r="V52" s="12">
        <f t="shared" si="0"/>
        <v>120051133.71000001</v>
      </c>
      <c r="W52" s="13"/>
      <c r="X52" s="16">
        <v>45901</v>
      </c>
    </row>
    <row r="53" spans="1:24" ht="15.75" x14ac:dyDescent="0.25">
      <c r="A53" s="22" t="s">
        <v>34</v>
      </c>
      <c r="B53" s="11" t="s">
        <v>37</v>
      </c>
      <c r="C53" s="11" t="s">
        <v>58</v>
      </c>
      <c r="D53" s="12">
        <v>0</v>
      </c>
      <c r="E53" s="12">
        <v>0</v>
      </c>
      <c r="F53" s="12">
        <v>28807472.309999999</v>
      </c>
      <c r="G53" s="12">
        <v>0</v>
      </c>
      <c r="H53" s="12">
        <v>38311215.670000002</v>
      </c>
      <c r="I53" s="12">
        <v>67328559.969999999</v>
      </c>
      <c r="J53" s="12">
        <v>0</v>
      </c>
      <c r="K53" s="12">
        <v>0</v>
      </c>
      <c r="L53" s="12">
        <v>16437029.700000001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1343589.05</v>
      </c>
      <c r="T53" s="12">
        <v>0</v>
      </c>
      <c r="U53" s="12">
        <v>0</v>
      </c>
      <c r="V53" s="12">
        <f t="shared" si="0"/>
        <v>152227866.69999999</v>
      </c>
      <c r="W53" s="13"/>
      <c r="X53" s="16">
        <v>45901</v>
      </c>
    </row>
    <row r="54" spans="1:24" ht="15.75" x14ac:dyDescent="0.25">
      <c r="A54" s="22" t="s">
        <v>34</v>
      </c>
      <c r="B54" s="11" t="s">
        <v>37</v>
      </c>
      <c r="C54" s="11" t="s">
        <v>59</v>
      </c>
      <c r="D54" s="12">
        <v>0</v>
      </c>
      <c r="E54" s="12">
        <v>0</v>
      </c>
      <c r="F54" s="12">
        <v>8668023.5099999998</v>
      </c>
      <c r="G54" s="12">
        <v>0</v>
      </c>
      <c r="H54" s="12">
        <v>4683082.3099999996</v>
      </c>
      <c r="I54" s="12">
        <v>8230101.3600000003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f t="shared" si="0"/>
        <v>21581207.18</v>
      </c>
      <c r="W54" s="13"/>
      <c r="X54" s="16">
        <v>45901</v>
      </c>
    </row>
    <row r="55" spans="1:24" ht="15.75" x14ac:dyDescent="0.25">
      <c r="A55" s="22" t="s">
        <v>34</v>
      </c>
      <c r="B55" s="11" t="s">
        <v>37</v>
      </c>
      <c r="C55" s="11" t="s">
        <v>60</v>
      </c>
      <c r="D55" s="12">
        <v>0</v>
      </c>
      <c r="E55" s="12">
        <v>0</v>
      </c>
      <c r="F55" s="12">
        <v>6223196.3599999994</v>
      </c>
      <c r="G55" s="12">
        <v>0</v>
      </c>
      <c r="H55" s="12">
        <v>3782489.56</v>
      </c>
      <c r="I55" s="12">
        <v>6647389.5599999996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f t="shared" si="0"/>
        <v>16653075.479999999</v>
      </c>
      <c r="W55" s="13"/>
      <c r="X55" s="16">
        <v>45901</v>
      </c>
    </row>
    <row r="56" spans="1:24" ht="15.75" x14ac:dyDescent="0.25">
      <c r="A56" s="22" t="s">
        <v>34</v>
      </c>
      <c r="B56" s="11" t="s">
        <v>37</v>
      </c>
      <c r="C56" s="11" t="s">
        <v>61</v>
      </c>
      <c r="D56" s="12">
        <v>0</v>
      </c>
      <c r="E56" s="12">
        <v>0</v>
      </c>
      <c r="F56" s="12">
        <v>7995325.6099999994</v>
      </c>
      <c r="G56" s="12">
        <v>0</v>
      </c>
      <c r="H56" s="12">
        <v>5211430.0599999996</v>
      </c>
      <c r="I56" s="12">
        <v>9158625.6199999992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f t="shared" si="0"/>
        <v>22365381.289999999</v>
      </c>
      <c r="W56" s="13"/>
      <c r="X56" s="16">
        <v>45901</v>
      </c>
    </row>
    <row r="57" spans="1:24" ht="15.75" x14ac:dyDescent="0.25">
      <c r="A57" s="22" t="s">
        <v>34</v>
      </c>
      <c r="B57" s="11" t="s">
        <v>37</v>
      </c>
      <c r="C57" s="11" t="s">
        <v>62</v>
      </c>
      <c r="D57" s="12">
        <v>0</v>
      </c>
      <c r="E57" s="12">
        <v>0</v>
      </c>
      <c r="F57" s="12">
        <v>28947790.570000004</v>
      </c>
      <c r="G57" s="12">
        <v>0</v>
      </c>
      <c r="H57" s="12">
        <v>17464294.640000001</v>
      </c>
      <c r="I57" s="12">
        <v>30691947.23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f t="shared" si="0"/>
        <v>77104032.440000013</v>
      </c>
      <c r="W57" s="13"/>
      <c r="X57" s="16">
        <v>45901</v>
      </c>
    </row>
    <row r="58" spans="1:24" ht="15.75" x14ac:dyDescent="0.25">
      <c r="A58" s="22" t="s">
        <v>34</v>
      </c>
      <c r="B58" s="11" t="s">
        <v>37</v>
      </c>
      <c r="C58" s="11" t="s">
        <v>63</v>
      </c>
      <c r="D58" s="12">
        <v>0</v>
      </c>
      <c r="E58" s="12">
        <v>10785516.77</v>
      </c>
      <c r="F58" s="12">
        <v>16303266.440000001</v>
      </c>
      <c r="G58" s="12">
        <v>0</v>
      </c>
      <c r="H58" s="12">
        <v>24766300.68</v>
      </c>
      <c r="I58" s="12">
        <v>43524574.5</v>
      </c>
      <c r="J58" s="12">
        <v>0</v>
      </c>
      <c r="K58" s="12">
        <v>7386586.6799999997</v>
      </c>
      <c r="L58" s="12">
        <v>0</v>
      </c>
      <c r="M58" s="12">
        <v>0</v>
      </c>
      <c r="N58" s="12">
        <v>0</v>
      </c>
      <c r="O58" s="12">
        <v>0</v>
      </c>
      <c r="P58" s="12">
        <v>14419256.530000001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f t="shared" si="0"/>
        <v>117185501.59999999</v>
      </c>
      <c r="W58" s="13"/>
      <c r="X58" s="16">
        <v>45901</v>
      </c>
    </row>
    <row r="59" spans="1:24" ht="15.75" x14ac:dyDescent="0.25">
      <c r="A59" s="22" t="s">
        <v>34</v>
      </c>
      <c r="B59" s="11" t="s">
        <v>37</v>
      </c>
      <c r="C59" s="11" t="s">
        <v>64</v>
      </c>
      <c r="D59" s="12">
        <v>0</v>
      </c>
      <c r="E59" s="12">
        <v>0</v>
      </c>
      <c r="F59" s="12">
        <v>15553545.77</v>
      </c>
      <c r="G59" s="12">
        <v>0</v>
      </c>
      <c r="H59" s="12">
        <v>13821847.260000002</v>
      </c>
      <c r="I59" s="12">
        <v>24290669.350000001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f t="shared" si="0"/>
        <v>53666062.379999995</v>
      </c>
      <c r="W59" s="13"/>
      <c r="X59" s="16">
        <v>45901</v>
      </c>
    </row>
    <row r="60" spans="1:24" ht="15.75" x14ac:dyDescent="0.25">
      <c r="A60" s="22" t="s">
        <v>34</v>
      </c>
      <c r="B60" s="11" t="s">
        <v>37</v>
      </c>
      <c r="C60" s="11" t="s">
        <v>65</v>
      </c>
      <c r="D60" s="12">
        <v>0</v>
      </c>
      <c r="E60" s="12">
        <v>0</v>
      </c>
      <c r="F60" s="12">
        <v>11631450.35</v>
      </c>
      <c r="G60" s="12">
        <v>0</v>
      </c>
      <c r="H60" s="12">
        <v>5313497.24</v>
      </c>
      <c r="I60" s="12">
        <v>9337999.6199999992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f t="shared" si="0"/>
        <v>26282947.210000001</v>
      </c>
      <c r="W60" s="13"/>
      <c r="X60" s="16">
        <v>45901</v>
      </c>
    </row>
    <row r="61" spans="1:24" ht="15.75" x14ac:dyDescent="0.25">
      <c r="A61" s="22" t="s">
        <v>34</v>
      </c>
      <c r="B61" s="11" t="s">
        <v>37</v>
      </c>
      <c r="C61" s="11" t="s">
        <v>66</v>
      </c>
      <c r="D61" s="12">
        <v>0</v>
      </c>
      <c r="E61" s="12">
        <v>10271920.739999998</v>
      </c>
      <c r="F61" s="12">
        <v>15526920.42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f t="shared" si="0"/>
        <v>25798841.159999996</v>
      </c>
      <c r="W61" s="13"/>
      <c r="X61" s="16">
        <v>45901</v>
      </c>
    </row>
    <row r="62" spans="1:24" ht="15.75" x14ac:dyDescent="0.25">
      <c r="A62" s="22" t="s">
        <v>34</v>
      </c>
      <c r="B62" s="11" t="s">
        <v>37</v>
      </c>
      <c r="C62" s="11" t="s">
        <v>67</v>
      </c>
      <c r="D62" s="12">
        <v>0</v>
      </c>
      <c r="E62" s="12">
        <v>0</v>
      </c>
      <c r="F62" s="12">
        <v>9082903.2599999998</v>
      </c>
      <c r="G62" s="12">
        <v>0</v>
      </c>
      <c r="H62" s="12">
        <v>4322845.21</v>
      </c>
      <c r="I62" s="12">
        <v>7597016.6399999997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f t="shared" si="0"/>
        <v>21002765.109999999</v>
      </c>
      <c r="W62" s="13"/>
      <c r="X62" s="16">
        <v>45901</v>
      </c>
    </row>
    <row r="63" spans="1:24" ht="15.75" x14ac:dyDescent="0.25">
      <c r="A63" s="22" t="s">
        <v>34</v>
      </c>
      <c r="B63" s="11" t="s">
        <v>37</v>
      </c>
      <c r="C63" s="11" t="s">
        <v>68</v>
      </c>
      <c r="D63" s="12">
        <v>0</v>
      </c>
      <c r="E63" s="12">
        <v>0</v>
      </c>
      <c r="F63" s="12">
        <v>9038451.8600000013</v>
      </c>
      <c r="G63" s="12">
        <v>0</v>
      </c>
      <c r="H63" s="12">
        <v>4803161.34</v>
      </c>
      <c r="I63" s="12">
        <v>8441129.5999999996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f t="shared" si="0"/>
        <v>22282742.800000001</v>
      </c>
      <c r="W63" s="13"/>
      <c r="X63" s="16">
        <v>45901</v>
      </c>
    </row>
    <row r="64" spans="1:24" ht="15.75" x14ac:dyDescent="0.25">
      <c r="A64" s="22" t="s">
        <v>34</v>
      </c>
      <c r="B64" s="11" t="s">
        <v>37</v>
      </c>
      <c r="C64" s="11" t="s">
        <v>69</v>
      </c>
      <c r="D64" s="12">
        <v>0</v>
      </c>
      <c r="E64" s="12">
        <v>0</v>
      </c>
      <c r="F64" s="12">
        <v>9038451.8600000013</v>
      </c>
      <c r="G64" s="12">
        <v>0</v>
      </c>
      <c r="H64" s="12">
        <v>4803161.34</v>
      </c>
      <c r="I64" s="12">
        <v>8441129.5999999996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f t="shared" si="0"/>
        <v>22282742.800000001</v>
      </c>
      <c r="W64" s="13"/>
      <c r="X64" s="16">
        <v>45901</v>
      </c>
    </row>
    <row r="65" spans="1:24" ht="15.75" x14ac:dyDescent="0.25">
      <c r="A65" s="22" t="s">
        <v>34</v>
      </c>
      <c r="B65" s="11" t="s">
        <v>37</v>
      </c>
      <c r="C65" s="11" t="s">
        <v>70</v>
      </c>
      <c r="D65" s="12">
        <v>0</v>
      </c>
      <c r="E65" s="12">
        <v>0</v>
      </c>
      <c r="F65" s="12">
        <v>9038451.8600000013</v>
      </c>
      <c r="G65" s="12">
        <v>0</v>
      </c>
      <c r="H65" s="12">
        <v>4803161.34</v>
      </c>
      <c r="I65" s="12">
        <v>8441129.5999999996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f t="shared" si="0"/>
        <v>22282742.800000001</v>
      </c>
      <c r="W65" s="13"/>
      <c r="X65" s="16">
        <v>45901</v>
      </c>
    </row>
    <row r="66" spans="1:24" ht="15.75" x14ac:dyDescent="0.25">
      <c r="A66" s="22" t="s">
        <v>34</v>
      </c>
      <c r="B66" s="11" t="s">
        <v>37</v>
      </c>
      <c r="C66" s="11" t="s">
        <v>71</v>
      </c>
      <c r="D66" s="12">
        <v>0</v>
      </c>
      <c r="E66" s="12">
        <v>0</v>
      </c>
      <c r="F66" s="12">
        <v>8408723.6600000001</v>
      </c>
      <c r="G66" s="12">
        <v>0</v>
      </c>
      <c r="H66" s="12">
        <v>6957079.0099999998</v>
      </c>
      <c r="I66" s="12">
        <v>12226448.66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f t="shared" si="0"/>
        <v>27592251.330000002</v>
      </c>
      <c r="W66" s="13"/>
      <c r="X66" s="16">
        <v>45901</v>
      </c>
    </row>
    <row r="67" spans="1:24" ht="15.75" x14ac:dyDescent="0.25">
      <c r="A67" s="22" t="s">
        <v>34</v>
      </c>
      <c r="B67" s="11" t="s">
        <v>37</v>
      </c>
      <c r="C67" s="11" t="s">
        <v>72</v>
      </c>
      <c r="D67" s="12">
        <v>0</v>
      </c>
      <c r="E67" s="12">
        <v>0</v>
      </c>
      <c r="F67" s="12">
        <v>9260708.8800000008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f t="shared" si="0"/>
        <v>9260708.8800000008</v>
      </c>
      <c r="W67" s="13"/>
      <c r="X67" s="16">
        <v>45901</v>
      </c>
    </row>
    <row r="68" spans="1:24" ht="15.75" x14ac:dyDescent="0.25">
      <c r="A68" s="22" t="s">
        <v>34</v>
      </c>
      <c r="B68" s="11" t="s">
        <v>37</v>
      </c>
      <c r="C68" s="11" t="s">
        <v>73</v>
      </c>
      <c r="D68" s="12">
        <v>0</v>
      </c>
      <c r="E68" s="12">
        <v>0</v>
      </c>
      <c r="F68" s="12">
        <v>0</v>
      </c>
      <c r="G68" s="12">
        <v>0</v>
      </c>
      <c r="H68" s="12">
        <v>11422518.07</v>
      </c>
      <c r="I68" s="12">
        <v>20074061.329999998</v>
      </c>
      <c r="J68" s="12">
        <v>0</v>
      </c>
      <c r="K68" s="12">
        <v>0</v>
      </c>
      <c r="L68" s="12">
        <v>0</v>
      </c>
      <c r="M68" s="12">
        <v>1822635.6</v>
      </c>
      <c r="N68" s="12">
        <v>0</v>
      </c>
      <c r="O68" s="12">
        <v>1349274.15</v>
      </c>
      <c r="P68" s="12">
        <v>0</v>
      </c>
      <c r="Q68" s="12">
        <v>0</v>
      </c>
      <c r="R68" s="12" t="e">
        <v>#REF!</v>
      </c>
      <c r="S68" s="12">
        <v>1343589.05</v>
      </c>
      <c r="T68" s="12">
        <v>0</v>
      </c>
      <c r="U68" s="12">
        <v>0</v>
      </c>
      <c r="V68" s="12">
        <f t="shared" si="0"/>
        <v>36012078.200000003</v>
      </c>
      <c r="W68" s="13"/>
      <c r="X68" s="16">
        <v>45901</v>
      </c>
    </row>
    <row r="69" spans="1:24" ht="15.75" x14ac:dyDescent="0.25">
      <c r="A69" s="22" t="s">
        <v>34</v>
      </c>
      <c r="B69" s="11" t="s">
        <v>37</v>
      </c>
      <c r="C69" s="11" t="s">
        <v>74</v>
      </c>
      <c r="D69" s="12">
        <v>0</v>
      </c>
      <c r="E69" s="12">
        <v>3815284.84</v>
      </c>
      <c r="F69" s="12">
        <v>5767141.8700000001</v>
      </c>
      <c r="G69" s="12">
        <v>0</v>
      </c>
      <c r="H69" s="12">
        <v>3001975.84</v>
      </c>
      <c r="I69" s="12">
        <v>5275706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f t="shared" ref="V69:V132" si="1">U69+T69+S69+Q69+P69+O69+N69+M69+L69+K69+J69+I69+H69+G69+F69+E69+D69</f>
        <v>17860108.550000001</v>
      </c>
      <c r="W69" s="13"/>
      <c r="X69" s="16">
        <v>45901</v>
      </c>
    </row>
    <row r="70" spans="1:24" ht="15.75" x14ac:dyDescent="0.25">
      <c r="A70" s="22" t="s">
        <v>34</v>
      </c>
      <c r="B70" s="11" t="s">
        <v>37</v>
      </c>
      <c r="C70" s="11" t="s">
        <v>75</v>
      </c>
      <c r="D70" s="12">
        <v>0</v>
      </c>
      <c r="E70" s="12">
        <v>3851970.2800000003</v>
      </c>
      <c r="F70" s="12">
        <v>5822595.1600000001</v>
      </c>
      <c r="G70" s="12">
        <v>0</v>
      </c>
      <c r="H70" s="12">
        <v>3001975.84</v>
      </c>
      <c r="I70" s="12">
        <v>5275706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f t="shared" si="1"/>
        <v>17952247.280000001</v>
      </c>
      <c r="W70" s="13"/>
      <c r="X70" s="16">
        <v>45901</v>
      </c>
    </row>
    <row r="71" spans="1:24" ht="15.75" x14ac:dyDescent="0.25">
      <c r="A71" s="22" t="s">
        <v>34</v>
      </c>
      <c r="B71" s="11" t="s">
        <v>37</v>
      </c>
      <c r="C71" s="11" t="s">
        <v>76</v>
      </c>
      <c r="D71" s="12">
        <v>0</v>
      </c>
      <c r="E71" s="12">
        <v>3099918.94</v>
      </c>
      <c r="F71" s="12">
        <v>4685802.7700000005</v>
      </c>
      <c r="G71" s="12">
        <v>0</v>
      </c>
      <c r="H71" s="12">
        <v>3422252.4600000004</v>
      </c>
      <c r="I71" s="12">
        <v>6014304.8399999999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f t="shared" si="1"/>
        <v>17222279.010000002</v>
      </c>
      <c r="W71" s="13"/>
      <c r="X71" s="16">
        <v>45901</v>
      </c>
    </row>
    <row r="72" spans="1:24" ht="15.75" x14ac:dyDescent="0.25">
      <c r="A72" s="22" t="s">
        <v>34</v>
      </c>
      <c r="B72" s="11" t="s">
        <v>37</v>
      </c>
      <c r="C72" s="11" t="s">
        <v>77</v>
      </c>
      <c r="D72" s="12">
        <v>0</v>
      </c>
      <c r="E72" s="12">
        <v>6199837.8700000001</v>
      </c>
      <c r="F72" s="12">
        <v>9371605.540000001</v>
      </c>
      <c r="G72" s="12">
        <v>0</v>
      </c>
      <c r="H72" s="12">
        <v>5763793.6100000003</v>
      </c>
      <c r="I72" s="12">
        <v>10129355.52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f t="shared" si="1"/>
        <v>31464592.540000003</v>
      </c>
      <c r="W72" s="13"/>
      <c r="X72" s="16">
        <v>45901</v>
      </c>
    </row>
    <row r="73" spans="1:24" ht="15.75" x14ac:dyDescent="0.25">
      <c r="A73" s="22" t="s">
        <v>34</v>
      </c>
      <c r="B73" s="11" t="s">
        <v>37</v>
      </c>
      <c r="C73" s="11" t="s">
        <v>78</v>
      </c>
      <c r="D73" s="12">
        <v>0</v>
      </c>
      <c r="E73" s="12">
        <v>0</v>
      </c>
      <c r="F73" s="12">
        <v>6872186.8400000008</v>
      </c>
      <c r="G73" s="12">
        <v>0</v>
      </c>
      <c r="H73" s="12">
        <v>3512311.73</v>
      </c>
      <c r="I73" s="12">
        <v>6172576.0199999996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f t="shared" si="1"/>
        <v>16557074.59</v>
      </c>
      <c r="W73" s="13"/>
      <c r="X73" s="16">
        <v>45901</v>
      </c>
    </row>
    <row r="74" spans="1:24" ht="15.75" x14ac:dyDescent="0.25">
      <c r="A74" s="22" t="s">
        <v>34</v>
      </c>
      <c r="B74" s="11" t="s">
        <v>37</v>
      </c>
      <c r="C74" s="11" t="s">
        <v>79</v>
      </c>
      <c r="D74" s="12">
        <v>0</v>
      </c>
      <c r="E74" s="12">
        <v>0</v>
      </c>
      <c r="F74" s="12">
        <v>8377607.6799999997</v>
      </c>
      <c r="G74" s="12">
        <v>0</v>
      </c>
      <c r="H74" s="12">
        <v>9005927.5199999996</v>
      </c>
      <c r="I74" s="12">
        <v>15827118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f t="shared" si="1"/>
        <v>33210653.199999999</v>
      </c>
      <c r="W74" s="13"/>
      <c r="X74" s="16">
        <v>45901</v>
      </c>
    </row>
    <row r="75" spans="1:24" ht="15.75" x14ac:dyDescent="0.25">
      <c r="A75" s="22" t="s">
        <v>34</v>
      </c>
      <c r="B75" s="11" t="s">
        <v>37</v>
      </c>
      <c r="C75" s="11" t="s">
        <v>80</v>
      </c>
      <c r="D75" s="12">
        <v>0</v>
      </c>
      <c r="E75" s="12">
        <v>0</v>
      </c>
      <c r="F75" s="12">
        <v>9201440.3399999999</v>
      </c>
      <c r="G75" s="12">
        <v>0</v>
      </c>
      <c r="H75" s="12">
        <v>4885715.68</v>
      </c>
      <c r="I75" s="12">
        <v>8586211.5199999996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f t="shared" si="1"/>
        <v>22673367.539999999</v>
      </c>
      <c r="W75" s="13"/>
      <c r="X75" s="16">
        <v>45901</v>
      </c>
    </row>
    <row r="76" spans="1:24" ht="15.75" x14ac:dyDescent="0.25">
      <c r="A76" s="22" t="s">
        <v>34</v>
      </c>
      <c r="B76" s="11" t="s">
        <v>37</v>
      </c>
      <c r="C76" s="11" t="s">
        <v>81</v>
      </c>
      <c r="D76" s="12">
        <v>0</v>
      </c>
      <c r="E76" s="12">
        <v>0</v>
      </c>
      <c r="F76" s="12">
        <v>9216257.4699999988</v>
      </c>
      <c r="G76" s="12">
        <v>0</v>
      </c>
      <c r="H76" s="12">
        <v>4893220.62</v>
      </c>
      <c r="I76" s="12">
        <v>8599400.7799999993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f t="shared" si="1"/>
        <v>22708878.869999997</v>
      </c>
      <c r="W76" s="13"/>
      <c r="X76" s="16">
        <v>45901</v>
      </c>
    </row>
    <row r="77" spans="1:24" ht="15.75" x14ac:dyDescent="0.25">
      <c r="A77" s="22" t="s">
        <v>34</v>
      </c>
      <c r="B77" s="11" t="s">
        <v>37</v>
      </c>
      <c r="C77" s="11" t="s">
        <v>82</v>
      </c>
      <c r="D77" s="12">
        <v>0</v>
      </c>
      <c r="E77" s="12">
        <v>0</v>
      </c>
      <c r="F77" s="12">
        <v>9349611.6799999997</v>
      </c>
      <c r="G77" s="12">
        <v>0</v>
      </c>
      <c r="H77" s="12">
        <v>5050824.3499999996</v>
      </c>
      <c r="I77" s="12">
        <v>8876375.3499999996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f t="shared" si="1"/>
        <v>23276811.379999999</v>
      </c>
      <c r="W77" s="13"/>
      <c r="X77" s="16">
        <v>45901</v>
      </c>
    </row>
    <row r="78" spans="1:24" ht="15.75" x14ac:dyDescent="0.25">
      <c r="A78" s="22" t="s">
        <v>34</v>
      </c>
      <c r="B78" s="11" t="s">
        <v>37</v>
      </c>
      <c r="C78" s="11" t="s">
        <v>83</v>
      </c>
      <c r="D78" s="12">
        <v>0</v>
      </c>
      <c r="E78" s="12">
        <v>0</v>
      </c>
      <c r="F78" s="12">
        <v>9201440.3399999999</v>
      </c>
      <c r="G78" s="12">
        <v>0</v>
      </c>
      <c r="H78" s="12">
        <v>4885715.68</v>
      </c>
      <c r="I78" s="12">
        <v>8586211.5199999996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f t="shared" si="1"/>
        <v>22673367.539999999</v>
      </c>
      <c r="W78" s="13"/>
      <c r="X78" s="16">
        <v>45901</v>
      </c>
    </row>
    <row r="79" spans="1:24" ht="15.75" x14ac:dyDescent="0.25">
      <c r="A79" s="22" t="s">
        <v>34</v>
      </c>
      <c r="B79" s="11" t="s">
        <v>37</v>
      </c>
      <c r="C79" s="11" t="s">
        <v>84</v>
      </c>
      <c r="D79" s="12">
        <v>0</v>
      </c>
      <c r="E79" s="12">
        <v>0</v>
      </c>
      <c r="F79" s="12">
        <v>10520165.280000001</v>
      </c>
      <c r="G79" s="12">
        <v>0</v>
      </c>
      <c r="H79" s="12">
        <v>4683082.3099999996</v>
      </c>
      <c r="I79" s="12">
        <v>8230101.3600000003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0</v>
      </c>
      <c r="T79" s="12">
        <v>0</v>
      </c>
      <c r="U79" s="12">
        <v>0</v>
      </c>
      <c r="V79" s="12">
        <f t="shared" si="1"/>
        <v>23433348.950000003</v>
      </c>
      <c r="W79" s="13"/>
      <c r="X79" s="16">
        <v>45901</v>
      </c>
    </row>
    <row r="80" spans="1:24" ht="15.75" x14ac:dyDescent="0.25">
      <c r="A80" s="22" t="s">
        <v>34</v>
      </c>
      <c r="B80" s="11" t="s">
        <v>37</v>
      </c>
      <c r="C80" s="11" t="s">
        <v>85</v>
      </c>
      <c r="D80" s="12">
        <v>0</v>
      </c>
      <c r="E80" s="12">
        <v>0</v>
      </c>
      <c r="F80" s="12">
        <v>8253143.75</v>
      </c>
      <c r="G80" s="12">
        <v>0</v>
      </c>
      <c r="H80" s="12">
        <v>4773141.59</v>
      </c>
      <c r="I80" s="12">
        <v>8388372.54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f t="shared" si="1"/>
        <v>21414657.879999999</v>
      </c>
      <c r="W80" s="13"/>
      <c r="X80" s="16">
        <v>45901</v>
      </c>
    </row>
    <row r="81" spans="1:24" ht="15.75" x14ac:dyDescent="0.25">
      <c r="A81" s="22" t="s">
        <v>34</v>
      </c>
      <c r="B81" s="11" t="s">
        <v>37</v>
      </c>
      <c r="C81" s="11" t="s">
        <v>86</v>
      </c>
      <c r="D81" s="12">
        <v>0</v>
      </c>
      <c r="E81" s="12">
        <v>0</v>
      </c>
      <c r="F81" s="12">
        <v>6223196.3599999994</v>
      </c>
      <c r="G81" s="12">
        <v>0</v>
      </c>
      <c r="H81" s="12">
        <v>0</v>
      </c>
      <c r="I81" s="12">
        <v>6647389.5599999996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f t="shared" si="1"/>
        <v>12870585.919999998</v>
      </c>
      <c r="W81" s="13"/>
      <c r="X81" s="16">
        <v>45901</v>
      </c>
    </row>
    <row r="82" spans="1:24" ht="15.75" x14ac:dyDescent="0.25">
      <c r="A82" s="22" t="s">
        <v>34</v>
      </c>
      <c r="B82" s="11" t="s">
        <v>37</v>
      </c>
      <c r="C82" s="11" t="s">
        <v>87</v>
      </c>
      <c r="D82" s="12">
        <v>0</v>
      </c>
      <c r="E82" s="12">
        <v>3668543.12</v>
      </c>
      <c r="F82" s="12">
        <v>5545328.7199999997</v>
      </c>
      <c r="G82" s="12">
        <v>0</v>
      </c>
      <c r="H82" s="12">
        <v>9381174.5</v>
      </c>
      <c r="I82" s="12">
        <v>16486581.25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f t="shared" si="1"/>
        <v>35081627.589999996</v>
      </c>
      <c r="W82" s="13"/>
      <c r="X82" s="16">
        <v>45901</v>
      </c>
    </row>
    <row r="83" spans="1:24" ht="15.75" x14ac:dyDescent="0.25">
      <c r="A83" s="22" t="s">
        <v>34</v>
      </c>
      <c r="B83" s="11" t="s">
        <v>37</v>
      </c>
      <c r="C83" s="11" t="s">
        <v>88</v>
      </c>
      <c r="D83" s="12">
        <v>0</v>
      </c>
      <c r="E83" s="12">
        <v>6988574.6399999997</v>
      </c>
      <c r="F83" s="12">
        <v>10563851.209999999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f t="shared" si="1"/>
        <v>17552425.849999998</v>
      </c>
      <c r="W83" s="13"/>
      <c r="X83" s="16">
        <v>45901</v>
      </c>
    </row>
    <row r="84" spans="1:24" ht="15.75" x14ac:dyDescent="0.25">
      <c r="A84" s="22" t="s">
        <v>34</v>
      </c>
      <c r="B84" s="11" t="s">
        <v>37</v>
      </c>
      <c r="C84" s="11" t="s">
        <v>89</v>
      </c>
      <c r="D84" s="12">
        <v>0</v>
      </c>
      <c r="E84" s="12">
        <v>5135960.3699999992</v>
      </c>
      <c r="F84" s="12">
        <v>7763460.21</v>
      </c>
      <c r="G84" s="12">
        <v>0</v>
      </c>
      <c r="H84" s="12">
        <v>12158002.15</v>
      </c>
      <c r="I84" s="12">
        <v>21366609.300000001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f t="shared" si="1"/>
        <v>46424032.030000001</v>
      </c>
      <c r="W84" s="13"/>
      <c r="X84" s="16">
        <v>45901</v>
      </c>
    </row>
    <row r="85" spans="1:24" ht="15.75" x14ac:dyDescent="0.25">
      <c r="A85" s="22" t="s">
        <v>34</v>
      </c>
      <c r="B85" s="11" t="s">
        <v>37</v>
      </c>
      <c r="C85" s="11" t="s">
        <v>90</v>
      </c>
      <c r="D85" s="12">
        <v>0</v>
      </c>
      <c r="E85" s="12">
        <v>6419950.46</v>
      </c>
      <c r="F85" s="12">
        <v>9704325.2599999998</v>
      </c>
      <c r="G85" s="12">
        <v>0</v>
      </c>
      <c r="H85" s="12">
        <v>9005927.5199999996</v>
      </c>
      <c r="I85" s="12">
        <v>15827118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f t="shared" si="1"/>
        <v>40957321.240000002</v>
      </c>
      <c r="W85" s="13"/>
      <c r="X85" s="16">
        <v>45901</v>
      </c>
    </row>
    <row r="86" spans="1:24" ht="15.75" x14ac:dyDescent="0.25">
      <c r="A86" s="22" t="s">
        <v>34</v>
      </c>
      <c r="B86" s="11" t="s">
        <v>37</v>
      </c>
      <c r="C86" s="11" t="s">
        <v>91</v>
      </c>
      <c r="D86" s="12">
        <v>0</v>
      </c>
      <c r="E86" s="12">
        <v>0</v>
      </c>
      <c r="F86" s="12">
        <v>11157302.050000001</v>
      </c>
      <c r="G86" s="12">
        <v>0</v>
      </c>
      <c r="H86" s="12">
        <v>7459909.96</v>
      </c>
      <c r="I86" s="12">
        <v>13110129.41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f t="shared" si="1"/>
        <v>31727341.420000002</v>
      </c>
      <c r="W86" s="13"/>
      <c r="X86" s="16">
        <v>45901</v>
      </c>
    </row>
    <row r="87" spans="1:24" ht="15.75" x14ac:dyDescent="0.25">
      <c r="A87" s="22" t="s">
        <v>34</v>
      </c>
      <c r="B87" s="11" t="s">
        <v>92</v>
      </c>
      <c r="C87" s="11" t="s">
        <v>93</v>
      </c>
      <c r="D87" s="12">
        <v>0</v>
      </c>
      <c r="E87" s="12">
        <v>6795976.1299999999</v>
      </c>
      <c r="F87" s="12">
        <v>10272721.449999999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f t="shared" si="1"/>
        <v>17068697.579999998</v>
      </c>
      <c r="W87" s="13"/>
      <c r="X87" s="16">
        <v>45901</v>
      </c>
    </row>
    <row r="88" spans="1:24" ht="15.75" x14ac:dyDescent="0.25">
      <c r="A88" s="22" t="s">
        <v>34</v>
      </c>
      <c r="B88" s="11" t="s">
        <v>92</v>
      </c>
      <c r="C88" s="11" t="s">
        <v>94</v>
      </c>
      <c r="D88" s="12">
        <v>0</v>
      </c>
      <c r="E88" s="12">
        <v>0</v>
      </c>
      <c r="F88" s="12">
        <v>16180310.550000001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f t="shared" si="1"/>
        <v>16180310.550000001</v>
      </c>
      <c r="W88" s="13"/>
      <c r="X88" s="16">
        <v>45901</v>
      </c>
    </row>
    <row r="89" spans="1:24" ht="15.75" x14ac:dyDescent="0.25">
      <c r="A89" s="22" t="s">
        <v>34</v>
      </c>
      <c r="B89" s="11" t="s">
        <v>92</v>
      </c>
      <c r="C89" s="11" t="s">
        <v>95</v>
      </c>
      <c r="D89" s="12">
        <v>0</v>
      </c>
      <c r="E89" s="12">
        <v>0</v>
      </c>
      <c r="F89" s="12">
        <v>10016382.720000001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1988812.52</v>
      </c>
      <c r="M89" s="12">
        <v>0</v>
      </c>
      <c r="N89" s="12">
        <v>0</v>
      </c>
      <c r="O89" s="12">
        <v>0</v>
      </c>
      <c r="P89" s="12">
        <v>1438642.7300000002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f t="shared" si="1"/>
        <v>13443837.970000001</v>
      </c>
      <c r="W89" s="13"/>
      <c r="X89" s="16">
        <v>45901</v>
      </c>
    </row>
    <row r="90" spans="1:24" ht="15.75" x14ac:dyDescent="0.25">
      <c r="A90" s="22" t="s">
        <v>34</v>
      </c>
      <c r="B90" s="11" t="s">
        <v>92</v>
      </c>
      <c r="C90" s="11" t="s">
        <v>96</v>
      </c>
      <c r="D90" s="12">
        <v>0</v>
      </c>
      <c r="E90" s="12">
        <v>0</v>
      </c>
      <c r="F90" s="12">
        <v>14135546.030000001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f t="shared" si="1"/>
        <v>14135546.030000001</v>
      </c>
      <c r="W90" s="13"/>
      <c r="X90" s="16">
        <v>45901</v>
      </c>
    </row>
    <row r="91" spans="1:24" ht="15.75" x14ac:dyDescent="0.25">
      <c r="A91" s="22" t="s">
        <v>34</v>
      </c>
      <c r="B91" s="11" t="s">
        <v>597</v>
      </c>
      <c r="C91" s="11" t="s">
        <v>598</v>
      </c>
      <c r="D91" s="12">
        <v>0</v>
      </c>
      <c r="E91" s="12">
        <v>0</v>
      </c>
      <c r="F91" s="12">
        <v>7440127.5899999989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f t="shared" si="1"/>
        <v>7440127.5899999989</v>
      </c>
      <c r="W91" s="13"/>
      <c r="X91" s="16">
        <v>45905</v>
      </c>
    </row>
    <row r="92" spans="1:24" ht="15.75" x14ac:dyDescent="0.25">
      <c r="A92" s="22" t="s">
        <v>97</v>
      </c>
      <c r="B92" s="11" t="s">
        <v>98</v>
      </c>
      <c r="C92" s="11" t="s">
        <v>99</v>
      </c>
      <c r="D92" s="12">
        <v>0</v>
      </c>
      <c r="E92" s="12">
        <v>0</v>
      </c>
      <c r="F92" s="12">
        <v>8786560.5800000001</v>
      </c>
      <c r="G92" s="12">
        <v>0</v>
      </c>
      <c r="H92" s="12">
        <v>3227124.0300000003</v>
      </c>
      <c r="I92" s="12">
        <v>5671383.9500000002</v>
      </c>
      <c r="J92" s="12">
        <v>0</v>
      </c>
      <c r="K92" s="12">
        <v>414879.09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f t="shared" si="1"/>
        <v>18099947.649999999</v>
      </c>
      <c r="W92" s="13"/>
      <c r="X92" s="16">
        <v>45901</v>
      </c>
    </row>
    <row r="93" spans="1:24" ht="15.75" x14ac:dyDescent="0.25">
      <c r="A93" s="22" t="s">
        <v>97</v>
      </c>
      <c r="B93" s="11" t="s">
        <v>98</v>
      </c>
      <c r="C93" s="11" t="s">
        <v>100</v>
      </c>
      <c r="D93" s="12">
        <v>0</v>
      </c>
      <c r="E93" s="12">
        <v>0</v>
      </c>
      <c r="F93" s="12">
        <v>6023313.2200000007</v>
      </c>
      <c r="G93" s="12">
        <v>0</v>
      </c>
      <c r="H93" s="12">
        <v>2552805.2099999995</v>
      </c>
      <c r="I93" s="12">
        <v>4486328.4899999993</v>
      </c>
      <c r="J93" s="12">
        <v>0</v>
      </c>
      <c r="K93" s="12">
        <v>336064.9</v>
      </c>
      <c r="L93" s="12">
        <v>906907.74</v>
      </c>
      <c r="M93" s="12">
        <v>487995.32</v>
      </c>
      <c r="N93" s="12">
        <v>0</v>
      </c>
      <c r="O93" s="12">
        <v>361256.77</v>
      </c>
      <c r="P93" s="12">
        <v>0</v>
      </c>
      <c r="Q93" s="12">
        <v>0</v>
      </c>
      <c r="R93" s="12" t="e">
        <v>#REF!</v>
      </c>
      <c r="S93" s="12">
        <v>1343589.05</v>
      </c>
      <c r="T93" s="12">
        <v>1343589.05</v>
      </c>
      <c r="U93" s="12">
        <v>0</v>
      </c>
      <c r="V93" s="12">
        <f t="shared" si="1"/>
        <v>17841849.75</v>
      </c>
      <c r="W93" s="13"/>
      <c r="X93" s="16">
        <v>45901</v>
      </c>
    </row>
    <row r="94" spans="1:24" ht="15.75" x14ac:dyDescent="0.25">
      <c r="A94" s="22" t="s">
        <v>97</v>
      </c>
      <c r="B94" s="11" t="s">
        <v>98</v>
      </c>
      <c r="C94" s="11" t="s">
        <v>101</v>
      </c>
      <c r="D94" s="12">
        <v>0</v>
      </c>
      <c r="E94" s="12">
        <v>7703940.5500000007</v>
      </c>
      <c r="F94" s="12">
        <v>11645190.310000001</v>
      </c>
      <c r="G94" s="12">
        <v>0</v>
      </c>
      <c r="H94" s="12">
        <v>16060570.74</v>
      </c>
      <c r="I94" s="12">
        <v>28225027.100000001</v>
      </c>
      <c r="J94" s="12">
        <v>0</v>
      </c>
      <c r="K94" s="12">
        <v>4476732.1500000004</v>
      </c>
      <c r="L94" s="12">
        <v>12080949.529999999</v>
      </c>
      <c r="M94" s="12">
        <v>6500602.5700000003</v>
      </c>
      <c r="N94" s="12">
        <v>0</v>
      </c>
      <c r="O94" s="12">
        <v>4812314.09</v>
      </c>
      <c r="P94" s="12">
        <v>8738968.6500000004</v>
      </c>
      <c r="Q94" s="12">
        <v>0</v>
      </c>
      <c r="R94" s="12" t="e">
        <v>#REF!</v>
      </c>
      <c r="S94" s="12">
        <v>1343589.05</v>
      </c>
      <c r="T94" s="12">
        <v>1343589.05</v>
      </c>
      <c r="U94" s="12">
        <v>0</v>
      </c>
      <c r="V94" s="12">
        <f t="shared" si="1"/>
        <v>102931473.78999999</v>
      </c>
      <c r="W94" s="13"/>
      <c r="X94" s="16">
        <v>45901</v>
      </c>
    </row>
    <row r="95" spans="1:24" ht="15.75" x14ac:dyDescent="0.25">
      <c r="A95" s="22" t="s">
        <v>97</v>
      </c>
      <c r="B95" s="11" t="s">
        <v>98</v>
      </c>
      <c r="C95" s="11" t="s">
        <v>102</v>
      </c>
      <c r="D95" s="12">
        <v>0</v>
      </c>
      <c r="E95" s="12">
        <v>8070794.8599999994</v>
      </c>
      <c r="F95" s="12">
        <v>12199723.180000002</v>
      </c>
      <c r="G95" s="12">
        <v>0</v>
      </c>
      <c r="H95" s="12">
        <v>16510867.119999999</v>
      </c>
      <c r="I95" s="12">
        <v>29016383</v>
      </c>
      <c r="J95" s="12">
        <v>0</v>
      </c>
      <c r="K95" s="12">
        <v>4478442.41</v>
      </c>
      <c r="L95" s="12">
        <v>12085564.84</v>
      </c>
      <c r="M95" s="12">
        <v>6503086.0099999998</v>
      </c>
      <c r="N95" s="12">
        <v>0</v>
      </c>
      <c r="O95" s="12">
        <v>4814152.5399999991</v>
      </c>
      <c r="P95" s="12">
        <v>8742307.209999999</v>
      </c>
      <c r="Q95" s="12">
        <v>0</v>
      </c>
      <c r="R95" s="12" t="e">
        <v>#REF!</v>
      </c>
      <c r="S95" s="12">
        <v>1343589.05</v>
      </c>
      <c r="T95" s="12">
        <v>1343589.05</v>
      </c>
      <c r="U95" s="12">
        <v>0</v>
      </c>
      <c r="V95" s="12">
        <f t="shared" si="1"/>
        <v>105108499.27000001</v>
      </c>
      <c r="W95" s="13"/>
      <c r="X95" s="16">
        <v>45901</v>
      </c>
    </row>
    <row r="96" spans="1:24" ht="15.75" x14ac:dyDescent="0.25">
      <c r="A96" s="22" t="s">
        <v>97</v>
      </c>
      <c r="B96" s="11" t="s">
        <v>98</v>
      </c>
      <c r="C96" s="11" t="s">
        <v>103</v>
      </c>
      <c r="D96" s="12">
        <v>0</v>
      </c>
      <c r="E96" s="12">
        <v>0</v>
      </c>
      <c r="F96" s="12">
        <v>8797080.75</v>
      </c>
      <c r="G96" s="12">
        <v>0</v>
      </c>
      <c r="H96" s="12">
        <v>3377222.82</v>
      </c>
      <c r="I96" s="12">
        <v>5935169.25</v>
      </c>
      <c r="J96" s="12">
        <v>0</v>
      </c>
      <c r="K96" s="12">
        <v>638922.36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f t="shared" si="1"/>
        <v>18748395.18</v>
      </c>
      <c r="W96" s="13"/>
      <c r="X96" s="16">
        <v>45901</v>
      </c>
    </row>
    <row r="97" spans="1:24" ht="15.75" x14ac:dyDescent="0.25">
      <c r="A97" s="22" t="s">
        <v>97</v>
      </c>
      <c r="B97" s="11" t="s">
        <v>98</v>
      </c>
      <c r="C97" s="11" t="s">
        <v>104</v>
      </c>
      <c r="D97" s="12">
        <v>0</v>
      </c>
      <c r="E97" s="12">
        <v>7887367.71</v>
      </c>
      <c r="F97" s="12">
        <v>11922456.75</v>
      </c>
      <c r="G97" s="12">
        <v>0</v>
      </c>
      <c r="H97" s="12">
        <v>16211570.119999999</v>
      </c>
      <c r="I97" s="12">
        <v>28490395.109999999</v>
      </c>
      <c r="J97" s="12">
        <v>0</v>
      </c>
      <c r="K97" s="12">
        <v>4493122.09</v>
      </c>
      <c r="L97" s="12">
        <v>12125179.549999999</v>
      </c>
      <c r="M97" s="12">
        <v>6524402.1700000009</v>
      </c>
      <c r="N97" s="12">
        <v>0</v>
      </c>
      <c r="O97" s="12">
        <v>4829932.6399999997</v>
      </c>
      <c r="P97" s="12">
        <v>0</v>
      </c>
      <c r="Q97" s="12">
        <v>0</v>
      </c>
      <c r="R97" s="12" t="e">
        <v>#REF!</v>
      </c>
      <c r="S97" s="12">
        <v>1343589.05</v>
      </c>
      <c r="T97" s="12">
        <v>1343589.05</v>
      </c>
      <c r="U97" s="12">
        <v>0</v>
      </c>
      <c r="V97" s="12">
        <f t="shared" si="1"/>
        <v>95171604.239999995</v>
      </c>
      <c r="W97" s="13"/>
      <c r="X97" s="16">
        <v>45901</v>
      </c>
    </row>
    <row r="98" spans="1:24" ht="15.75" x14ac:dyDescent="0.25">
      <c r="A98" s="22" t="s">
        <v>97</v>
      </c>
      <c r="B98" s="11" t="s">
        <v>98</v>
      </c>
      <c r="C98" s="11" t="s">
        <v>105</v>
      </c>
      <c r="D98" s="12">
        <v>0</v>
      </c>
      <c r="E98" s="12">
        <v>0</v>
      </c>
      <c r="F98" s="12">
        <v>12809412.52</v>
      </c>
      <c r="G98" s="12">
        <v>0</v>
      </c>
      <c r="H98" s="12">
        <v>5403556.5100000007</v>
      </c>
      <c r="I98" s="12">
        <v>9496270.8000000007</v>
      </c>
      <c r="J98" s="12">
        <v>0</v>
      </c>
      <c r="K98" s="12">
        <v>962017.83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f t="shared" si="1"/>
        <v>28671257.66</v>
      </c>
      <c r="W98" s="13"/>
      <c r="X98" s="16">
        <v>45901</v>
      </c>
    </row>
    <row r="99" spans="1:24" ht="15.75" x14ac:dyDescent="0.25">
      <c r="A99" s="22" t="s">
        <v>97</v>
      </c>
      <c r="B99" s="11" t="s">
        <v>98</v>
      </c>
      <c r="C99" s="11" t="s">
        <v>106</v>
      </c>
      <c r="D99" s="12">
        <v>0</v>
      </c>
      <c r="E99" s="12">
        <v>0</v>
      </c>
      <c r="F99" s="12">
        <v>9124539.4100000001</v>
      </c>
      <c r="G99" s="12">
        <v>0</v>
      </c>
      <c r="H99" s="12">
        <v>3677420.4</v>
      </c>
      <c r="I99" s="12">
        <v>6462739.8499999996</v>
      </c>
      <c r="J99" s="12">
        <v>0</v>
      </c>
      <c r="K99" s="12">
        <v>433549.36</v>
      </c>
      <c r="L99" s="12">
        <v>0</v>
      </c>
      <c r="M99" s="12">
        <v>629551.20000000007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1343589.05</v>
      </c>
      <c r="U99" s="12">
        <v>0</v>
      </c>
      <c r="V99" s="12">
        <f t="shared" si="1"/>
        <v>21671389.27</v>
      </c>
      <c r="W99" s="13"/>
      <c r="X99" s="16">
        <v>45901</v>
      </c>
    </row>
    <row r="100" spans="1:24" ht="15.75" x14ac:dyDescent="0.25">
      <c r="A100" s="22" t="s">
        <v>97</v>
      </c>
      <c r="B100" s="11" t="s">
        <v>98</v>
      </c>
      <c r="C100" s="11" t="s">
        <v>107</v>
      </c>
      <c r="D100" s="12">
        <v>0</v>
      </c>
      <c r="E100" s="12">
        <v>0</v>
      </c>
      <c r="F100" s="12">
        <v>35413691.590000004</v>
      </c>
      <c r="G100" s="12">
        <v>0</v>
      </c>
      <c r="H100" s="12">
        <v>9005927.5199999996</v>
      </c>
      <c r="I100" s="12">
        <v>15827118</v>
      </c>
      <c r="J100" s="12">
        <v>0</v>
      </c>
      <c r="K100" s="12">
        <v>1666072.3599999999</v>
      </c>
      <c r="L100" s="12">
        <v>4496077.8099999996</v>
      </c>
      <c r="M100" s="12">
        <v>2419281.27</v>
      </c>
      <c r="N100" s="12">
        <v>0</v>
      </c>
      <c r="O100" s="12">
        <v>1790963.4100000001</v>
      </c>
      <c r="P100" s="12">
        <v>0</v>
      </c>
      <c r="Q100" s="12">
        <v>0</v>
      </c>
      <c r="R100" s="12" t="e">
        <v>#REF!</v>
      </c>
      <c r="S100" s="12">
        <v>1343589.05</v>
      </c>
      <c r="T100" s="12">
        <v>1343589.05</v>
      </c>
      <c r="U100" s="12">
        <v>0</v>
      </c>
      <c r="V100" s="12">
        <f t="shared" si="1"/>
        <v>73306310.060000002</v>
      </c>
      <c r="W100" s="13"/>
      <c r="X100" s="16">
        <v>45901</v>
      </c>
    </row>
    <row r="101" spans="1:24" ht="15.75" x14ac:dyDescent="0.25">
      <c r="A101" s="22" t="s">
        <v>97</v>
      </c>
      <c r="B101" s="11" t="s">
        <v>98</v>
      </c>
      <c r="C101" s="11" t="s">
        <v>108</v>
      </c>
      <c r="D101" s="12">
        <v>0</v>
      </c>
      <c r="E101" s="12">
        <v>8070794.8599999994</v>
      </c>
      <c r="F101" s="12">
        <v>12199723.180000002</v>
      </c>
      <c r="G101" s="12">
        <v>0</v>
      </c>
      <c r="H101" s="12">
        <v>16510867.119999999</v>
      </c>
      <c r="I101" s="12">
        <v>29016383</v>
      </c>
      <c r="J101" s="12">
        <v>0</v>
      </c>
      <c r="K101" s="12">
        <v>4468465.93</v>
      </c>
      <c r="L101" s="12">
        <v>12058642.220000001</v>
      </c>
      <c r="M101" s="12">
        <v>6488599.29</v>
      </c>
      <c r="N101" s="12">
        <v>0</v>
      </c>
      <c r="O101" s="12">
        <v>4803428.21</v>
      </c>
      <c r="P101" s="12">
        <v>0</v>
      </c>
      <c r="Q101" s="12">
        <v>0</v>
      </c>
      <c r="R101" s="12" t="e">
        <v>#REF!</v>
      </c>
      <c r="S101" s="12">
        <v>1343589.05</v>
      </c>
      <c r="T101" s="12">
        <v>1343589.05</v>
      </c>
      <c r="U101" s="12">
        <v>0</v>
      </c>
      <c r="V101" s="12">
        <f t="shared" si="1"/>
        <v>96304081.910000011</v>
      </c>
      <c r="W101" s="13"/>
      <c r="X101" s="16">
        <v>45901</v>
      </c>
    </row>
    <row r="102" spans="1:24" ht="15.75" x14ac:dyDescent="0.25">
      <c r="A102" s="22" t="s">
        <v>97</v>
      </c>
      <c r="B102" s="11" t="s">
        <v>98</v>
      </c>
      <c r="C102" s="11" t="s">
        <v>109</v>
      </c>
      <c r="D102" s="12">
        <v>0</v>
      </c>
      <c r="E102" s="12">
        <v>0</v>
      </c>
      <c r="F102" s="12">
        <v>8386794.2999999998</v>
      </c>
      <c r="G102" s="12">
        <v>0</v>
      </c>
      <c r="H102" s="12">
        <v>3377222.82</v>
      </c>
      <c r="I102" s="12">
        <v>5935169.25</v>
      </c>
      <c r="J102" s="12">
        <v>0</v>
      </c>
      <c r="K102" s="12">
        <v>468467.05</v>
      </c>
      <c r="L102" s="12">
        <v>1264209.3899999999</v>
      </c>
      <c r="M102" s="12">
        <v>680254.70000000007</v>
      </c>
      <c r="N102" s="12">
        <v>0</v>
      </c>
      <c r="O102" s="12">
        <v>503583.98</v>
      </c>
      <c r="P102" s="12">
        <v>0</v>
      </c>
      <c r="Q102" s="12">
        <v>0</v>
      </c>
      <c r="R102" s="12" t="e">
        <v>#REF!</v>
      </c>
      <c r="S102" s="12">
        <v>1343589.05</v>
      </c>
      <c r="T102" s="12">
        <v>1343589.05</v>
      </c>
      <c r="U102" s="12">
        <v>0</v>
      </c>
      <c r="V102" s="12">
        <f t="shared" si="1"/>
        <v>23302879.59</v>
      </c>
      <c r="W102" s="13"/>
      <c r="X102" s="16">
        <v>45901</v>
      </c>
    </row>
    <row r="103" spans="1:24" ht="15.75" x14ac:dyDescent="0.25">
      <c r="A103" s="22" t="s">
        <v>97</v>
      </c>
      <c r="B103" s="11" t="s">
        <v>98</v>
      </c>
      <c r="C103" s="11" t="s">
        <v>110</v>
      </c>
      <c r="D103" s="12">
        <v>0</v>
      </c>
      <c r="E103" s="12">
        <v>0</v>
      </c>
      <c r="F103" s="12">
        <v>9438514.4900000002</v>
      </c>
      <c r="G103" s="12">
        <v>0</v>
      </c>
      <c r="H103" s="12">
        <v>4052667.38</v>
      </c>
      <c r="I103" s="12">
        <v>7122203.0999999996</v>
      </c>
      <c r="J103" s="12">
        <v>0</v>
      </c>
      <c r="K103" s="12">
        <v>501817.00000000006</v>
      </c>
      <c r="L103" s="12">
        <v>1354207.8699999999</v>
      </c>
      <c r="M103" s="12">
        <v>728681.72000000009</v>
      </c>
      <c r="N103" s="12">
        <v>0</v>
      </c>
      <c r="O103" s="12">
        <v>539433.89</v>
      </c>
      <c r="P103" s="12">
        <v>0</v>
      </c>
      <c r="Q103" s="12">
        <v>0</v>
      </c>
      <c r="R103" s="12" t="e">
        <v>#REF!</v>
      </c>
      <c r="S103" s="12">
        <v>1343589.05</v>
      </c>
      <c r="T103" s="12">
        <v>1343589.05</v>
      </c>
      <c r="U103" s="12">
        <v>0</v>
      </c>
      <c r="V103" s="12">
        <f t="shared" si="1"/>
        <v>26424703.549999997</v>
      </c>
      <c r="W103" s="13"/>
      <c r="X103" s="16">
        <v>45901</v>
      </c>
    </row>
    <row r="104" spans="1:24" ht="15.75" x14ac:dyDescent="0.25">
      <c r="A104" s="22" t="s">
        <v>97</v>
      </c>
      <c r="B104" s="11" t="s">
        <v>98</v>
      </c>
      <c r="C104" s="11" t="s">
        <v>111</v>
      </c>
      <c r="D104" s="12">
        <v>0</v>
      </c>
      <c r="E104" s="12">
        <v>5961382.5700000003</v>
      </c>
      <c r="F104" s="12">
        <v>9011159.1699999999</v>
      </c>
      <c r="G104" s="12">
        <v>0</v>
      </c>
      <c r="H104" s="12">
        <v>0</v>
      </c>
      <c r="I104" s="12">
        <v>0</v>
      </c>
      <c r="J104" s="12">
        <v>0</v>
      </c>
      <c r="K104" s="12">
        <v>1227591.7599999998</v>
      </c>
      <c r="L104" s="12">
        <v>3312790.1199999996</v>
      </c>
      <c r="M104" s="12">
        <v>1782569.4900000002</v>
      </c>
      <c r="N104" s="12">
        <v>0</v>
      </c>
      <c r="O104" s="12">
        <v>1319613.71</v>
      </c>
      <c r="P104" s="12">
        <v>0</v>
      </c>
      <c r="Q104" s="12">
        <v>0</v>
      </c>
      <c r="R104" s="12" t="e">
        <v>#REF!</v>
      </c>
      <c r="S104" s="12">
        <v>1343589.05</v>
      </c>
      <c r="T104" s="12">
        <v>1343589.05</v>
      </c>
      <c r="U104" s="12">
        <v>0</v>
      </c>
      <c r="V104" s="12">
        <f t="shared" si="1"/>
        <v>25302284.920000002</v>
      </c>
      <c r="W104" s="13"/>
      <c r="X104" s="16">
        <v>45901</v>
      </c>
    </row>
    <row r="105" spans="1:24" ht="15.75" x14ac:dyDescent="0.25">
      <c r="A105" s="22" t="s">
        <v>97</v>
      </c>
      <c r="B105" s="11" t="s">
        <v>98</v>
      </c>
      <c r="C105" s="11" t="s">
        <v>112</v>
      </c>
      <c r="D105" s="12">
        <v>0</v>
      </c>
      <c r="E105" s="12">
        <v>9354784.959999999</v>
      </c>
      <c r="F105" s="12">
        <v>14140588.239999998</v>
      </c>
      <c r="G105" s="12">
        <v>0</v>
      </c>
      <c r="H105" s="12">
        <v>7955235.9800000004</v>
      </c>
      <c r="I105" s="12">
        <v>13980620.9</v>
      </c>
      <c r="J105" s="12">
        <v>0</v>
      </c>
      <c r="K105" s="12">
        <v>1857763.32</v>
      </c>
      <c r="L105" s="12">
        <v>5013376.75</v>
      </c>
      <c r="M105" s="12">
        <v>2697633.14</v>
      </c>
      <c r="N105" s="12">
        <v>0</v>
      </c>
      <c r="O105" s="12">
        <v>1997023.79</v>
      </c>
      <c r="P105" s="12">
        <v>0</v>
      </c>
      <c r="Q105" s="12">
        <v>0</v>
      </c>
      <c r="R105" s="12" t="e">
        <v>#REF!</v>
      </c>
      <c r="S105" s="12">
        <v>1343589.05</v>
      </c>
      <c r="T105" s="12">
        <v>1343589.05</v>
      </c>
      <c r="U105" s="12">
        <v>0</v>
      </c>
      <c r="V105" s="12">
        <f t="shared" si="1"/>
        <v>59684205.18</v>
      </c>
      <c r="W105" s="13"/>
      <c r="X105" s="16">
        <v>45901</v>
      </c>
    </row>
    <row r="106" spans="1:24" ht="15.75" x14ac:dyDescent="0.25">
      <c r="A106" s="22" t="s">
        <v>97</v>
      </c>
      <c r="B106" s="11" t="s">
        <v>98</v>
      </c>
      <c r="C106" s="11" t="s">
        <v>113</v>
      </c>
      <c r="D106" s="12">
        <v>0</v>
      </c>
      <c r="E106" s="12">
        <v>0</v>
      </c>
      <c r="F106" s="12">
        <v>8742109.1799999997</v>
      </c>
      <c r="G106" s="12">
        <v>0</v>
      </c>
      <c r="H106" s="12">
        <v>0</v>
      </c>
      <c r="I106" s="12">
        <v>0</v>
      </c>
      <c r="J106" s="12">
        <v>0</v>
      </c>
      <c r="K106" s="12">
        <v>375258.22000000003</v>
      </c>
      <c r="L106" s="12">
        <v>1012675.1799999999</v>
      </c>
      <c r="M106" s="12">
        <v>544907.40999999992</v>
      </c>
      <c r="N106" s="12">
        <v>0</v>
      </c>
      <c r="O106" s="12">
        <v>403388.08</v>
      </c>
      <c r="P106" s="12">
        <v>0</v>
      </c>
      <c r="Q106" s="12">
        <v>0</v>
      </c>
      <c r="R106" s="12" t="e">
        <v>#REF!</v>
      </c>
      <c r="S106" s="12">
        <v>1343589.05</v>
      </c>
      <c r="T106" s="12">
        <v>1343589.05</v>
      </c>
      <c r="U106" s="12">
        <v>0</v>
      </c>
      <c r="V106" s="12">
        <f t="shared" si="1"/>
        <v>13765516.169999998</v>
      </c>
      <c r="W106" s="13"/>
      <c r="X106" s="16">
        <v>45901</v>
      </c>
    </row>
    <row r="107" spans="1:24" ht="15.75" x14ac:dyDescent="0.25">
      <c r="A107" s="22" t="s">
        <v>97</v>
      </c>
      <c r="B107" s="11" t="s">
        <v>98</v>
      </c>
      <c r="C107" s="11" t="s">
        <v>114</v>
      </c>
      <c r="D107" s="12">
        <v>0</v>
      </c>
      <c r="E107" s="12">
        <v>0</v>
      </c>
      <c r="F107" s="12">
        <v>11261021.99</v>
      </c>
      <c r="G107" s="12">
        <v>0</v>
      </c>
      <c r="H107" s="12">
        <v>3602371.0100000002</v>
      </c>
      <c r="I107" s="12">
        <v>6330847.2000000002</v>
      </c>
      <c r="J107" s="12">
        <v>0</v>
      </c>
      <c r="K107" s="12">
        <v>827905.42</v>
      </c>
      <c r="L107" s="12">
        <v>2234192.98</v>
      </c>
      <c r="M107" s="12">
        <v>1202190.33</v>
      </c>
      <c r="N107" s="12">
        <v>0</v>
      </c>
      <c r="O107" s="12">
        <v>889966.33000000007</v>
      </c>
      <c r="P107" s="12">
        <v>0</v>
      </c>
      <c r="Q107" s="12">
        <v>0</v>
      </c>
      <c r="R107" s="12" t="e">
        <v>#REF!</v>
      </c>
      <c r="S107" s="12">
        <v>1343589.05</v>
      </c>
      <c r="T107" s="12">
        <v>1343589.05</v>
      </c>
      <c r="U107" s="12">
        <v>0</v>
      </c>
      <c r="V107" s="12">
        <f t="shared" si="1"/>
        <v>29035673.359999999</v>
      </c>
      <c r="W107" s="13"/>
      <c r="X107" s="16">
        <v>45901</v>
      </c>
    </row>
    <row r="108" spans="1:24" ht="15.75" x14ac:dyDescent="0.25">
      <c r="A108" s="22" t="s">
        <v>97</v>
      </c>
      <c r="B108" s="11" t="s">
        <v>98</v>
      </c>
      <c r="C108" s="11" t="s">
        <v>115</v>
      </c>
      <c r="D108" s="12">
        <v>0</v>
      </c>
      <c r="E108" s="12">
        <v>0</v>
      </c>
      <c r="F108" s="12">
        <v>14076277.49</v>
      </c>
      <c r="G108" s="12">
        <v>0</v>
      </c>
      <c r="H108" s="12">
        <v>4502963.76</v>
      </c>
      <c r="I108" s="12">
        <v>7913559</v>
      </c>
      <c r="J108" s="12">
        <v>0</v>
      </c>
      <c r="K108" s="12">
        <v>763628.38</v>
      </c>
      <c r="L108" s="12">
        <v>2060734.3800000001</v>
      </c>
      <c r="M108" s="12">
        <v>1108854.5</v>
      </c>
      <c r="N108" s="12">
        <v>0</v>
      </c>
      <c r="O108" s="12">
        <v>820870.99</v>
      </c>
      <c r="P108" s="12">
        <v>0</v>
      </c>
      <c r="Q108" s="12">
        <v>0</v>
      </c>
      <c r="R108" s="12" t="e">
        <v>#REF!</v>
      </c>
      <c r="S108" s="12">
        <v>1343589.05</v>
      </c>
      <c r="T108" s="12">
        <v>1343589.05</v>
      </c>
      <c r="U108" s="12">
        <v>0</v>
      </c>
      <c r="V108" s="12">
        <f t="shared" si="1"/>
        <v>33934066.600000001</v>
      </c>
      <c r="W108" s="13"/>
      <c r="X108" s="16">
        <v>45901</v>
      </c>
    </row>
    <row r="109" spans="1:24" ht="15.75" x14ac:dyDescent="0.25">
      <c r="A109" s="22" t="s">
        <v>116</v>
      </c>
      <c r="B109" s="11" t="s">
        <v>116</v>
      </c>
      <c r="C109" s="11" t="s">
        <v>117</v>
      </c>
      <c r="D109" s="12">
        <v>0</v>
      </c>
      <c r="E109" s="12">
        <v>0</v>
      </c>
      <c r="F109" s="12">
        <v>10149736.93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f t="shared" si="1"/>
        <v>10149736.93</v>
      </c>
      <c r="W109" s="13"/>
      <c r="X109" s="16">
        <v>45901</v>
      </c>
    </row>
    <row r="110" spans="1:24" ht="15.75" x14ac:dyDescent="0.25">
      <c r="A110" s="22" t="s">
        <v>118</v>
      </c>
      <c r="B110" s="11" t="s">
        <v>118</v>
      </c>
      <c r="C110" s="11" t="s">
        <v>618</v>
      </c>
      <c r="D110" s="12">
        <v>0</v>
      </c>
      <c r="E110" s="12">
        <v>0</v>
      </c>
      <c r="F110" s="12">
        <v>24995912.710000001</v>
      </c>
      <c r="G110" s="12">
        <v>0</v>
      </c>
      <c r="H110" s="12">
        <v>24777558.09</v>
      </c>
      <c r="I110" s="12">
        <v>43544358.399999999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f t="shared" si="1"/>
        <v>93317829.199999988</v>
      </c>
      <c r="W110" s="13"/>
      <c r="X110" s="16">
        <v>45912</v>
      </c>
    </row>
    <row r="111" spans="1:24" ht="15.75" x14ac:dyDescent="0.25">
      <c r="A111" s="22" t="s">
        <v>118</v>
      </c>
      <c r="B111" s="11" t="s">
        <v>118</v>
      </c>
      <c r="C111" s="11" t="s">
        <v>119</v>
      </c>
      <c r="D111" s="12">
        <v>0</v>
      </c>
      <c r="E111" s="12">
        <v>0</v>
      </c>
      <c r="F111" s="12">
        <v>9040526.2599999998</v>
      </c>
      <c r="G111" s="12">
        <v>0</v>
      </c>
      <c r="H111" s="12">
        <v>3252640.8199999994</v>
      </c>
      <c r="I111" s="12">
        <v>5729416.7199999997</v>
      </c>
      <c r="J111" s="12">
        <v>65199.15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f t="shared" si="1"/>
        <v>18087782.949999999</v>
      </c>
      <c r="W111" s="13"/>
      <c r="X111" s="16">
        <v>45901</v>
      </c>
    </row>
    <row r="112" spans="1:24" ht="15.75" x14ac:dyDescent="0.25">
      <c r="A112" s="22" t="s">
        <v>120</v>
      </c>
      <c r="B112" s="11" t="s">
        <v>120</v>
      </c>
      <c r="C112" s="11" t="s">
        <v>121</v>
      </c>
      <c r="D112" s="12">
        <v>0</v>
      </c>
      <c r="E112" s="12">
        <v>0</v>
      </c>
      <c r="F112" s="12">
        <v>8318339.1399999997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f t="shared" si="1"/>
        <v>8318339.1399999997</v>
      </c>
      <c r="W112" s="13"/>
      <c r="X112" s="16">
        <v>45901</v>
      </c>
    </row>
    <row r="113" spans="1:24" ht="15.75" x14ac:dyDescent="0.25">
      <c r="A113" s="22" t="s">
        <v>120</v>
      </c>
      <c r="B113" s="11" t="s">
        <v>120</v>
      </c>
      <c r="C113" s="11" t="s">
        <v>122</v>
      </c>
      <c r="D113" s="12">
        <v>0</v>
      </c>
      <c r="E113" s="12">
        <v>0</v>
      </c>
      <c r="F113" s="12">
        <v>8401315.0899999999</v>
      </c>
      <c r="G113" s="12">
        <v>668129.06999999995</v>
      </c>
      <c r="H113" s="12">
        <v>6027367.0899999989</v>
      </c>
      <c r="I113" s="12">
        <v>10592562.510000002</v>
      </c>
      <c r="J113" s="12">
        <v>0</v>
      </c>
      <c r="K113" s="12">
        <v>1772820.7100000002</v>
      </c>
      <c r="L113" s="12">
        <v>4784149.8500000006</v>
      </c>
      <c r="M113" s="12">
        <v>2574289.12</v>
      </c>
      <c r="N113" s="12">
        <v>0</v>
      </c>
      <c r="O113" s="12">
        <v>1905713.7599999998</v>
      </c>
      <c r="P113" s="12">
        <v>3460699.4699999997</v>
      </c>
      <c r="Q113" s="12">
        <v>1791294.93</v>
      </c>
      <c r="R113" s="12" t="e">
        <v>#REF!</v>
      </c>
      <c r="S113" s="12">
        <v>1343589.05</v>
      </c>
      <c r="T113" s="12">
        <v>1343589.05</v>
      </c>
      <c r="U113" s="12">
        <v>0</v>
      </c>
      <c r="V113" s="12">
        <f t="shared" si="1"/>
        <v>44665519.700000003</v>
      </c>
      <c r="W113" s="13"/>
      <c r="X113" s="16">
        <v>45901</v>
      </c>
    </row>
    <row r="114" spans="1:24" ht="15.75" x14ac:dyDescent="0.25">
      <c r="A114" s="22" t="s">
        <v>123</v>
      </c>
      <c r="B114" s="11" t="s">
        <v>123</v>
      </c>
      <c r="C114" s="11" t="s">
        <v>124</v>
      </c>
      <c r="D114" s="12">
        <v>0</v>
      </c>
      <c r="E114" s="12">
        <v>14398481.460000001</v>
      </c>
      <c r="F114" s="12">
        <v>21764583.420000002</v>
      </c>
      <c r="G114" s="12">
        <v>0</v>
      </c>
      <c r="H114" s="12">
        <v>19302929.800000001</v>
      </c>
      <c r="I114" s="12">
        <v>33923185.260000005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f t="shared" si="1"/>
        <v>89389179.939999998</v>
      </c>
      <c r="W114" s="13"/>
      <c r="X114" s="16">
        <v>45901</v>
      </c>
    </row>
    <row r="115" spans="1:24" ht="15.75" x14ac:dyDescent="0.25">
      <c r="A115" s="22" t="s">
        <v>123</v>
      </c>
      <c r="B115" s="11" t="s">
        <v>123</v>
      </c>
      <c r="C115" s="11" t="s">
        <v>619</v>
      </c>
      <c r="D115" s="12">
        <v>0</v>
      </c>
      <c r="E115" s="12">
        <v>0</v>
      </c>
      <c r="F115" s="12">
        <v>0</v>
      </c>
      <c r="G115" s="12">
        <v>45649.95</v>
      </c>
      <c r="H115" s="12">
        <v>25512892.069999997</v>
      </c>
      <c r="I115" s="12">
        <v>44836642.580000006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f t="shared" si="1"/>
        <v>70395184.600000009</v>
      </c>
      <c r="W115" s="13"/>
      <c r="X115" s="16">
        <v>45912</v>
      </c>
    </row>
    <row r="116" spans="1:24" ht="15.75" x14ac:dyDescent="0.25">
      <c r="A116" s="22" t="s">
        <v>123</v>
      </c>
      <c r="B116" s="11" t="s">
        <v>123</v>
      </c>
      <c r="C116" s="11" t="s">
        <v>125</v>
      </c>
      <c r="D116" s="12">
        <v>0</v>
      </c>
      <c r="E116" s="12">
        <v>8072629.1300000008</v>
      </c>
      <c r="F116" s="12">
        <v>12202495.85</v>
      </c>
      <c r="G116" s="12">
        <v>0</v>
      </c>
      <c r="H116" s="12">
        <v>39025685.920000002</v>
      </c>
      <c r="I116" s="12">
        <v>68584178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f t="shared" si="1"/>
        <v>127884988.89999999</v>
      </c>
      <c r="W116" s="13"/>
      <c r="X116" s="16">
        <v>45901</v>
      </c>
    </row>
    <row r="117" spans="1:24" ht="15.75" x14ac:dyDescent="0.25">
      <c r="A117" s="22" t="s">
        <v>123</v>
      </c>
      <c r="B117" s="11" t="s">
        <v>123</v>
      </c>
      <c r="C117" s="11" t="s">
        <v>126</v>
      </c>
      <c r="D117" s="12">
        <v>0</v>
      </c>
      <c r="E117" s="12">
        <v>9866546.7199999988</v>
      </c>
      <c r="F117" s="12">
        <v>14914161.59</v>
      </c>
      <c r="G117" s="12">
        <v>0</v>
      </c>
      <c r="H117" s="12">
        <v>49143845.479999997</v>
      </c>
      <c r="I117" s="12">
        <v>86365945.069999993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f t="shared" si="1"/>
        <v>160290498.85999998</v>
      </c>
      <c r="W117" s="13"/>
      <c r="X117" s="16">
        <v>45901</v>
      </c>
    </row>
    <row r="118" spans="1:24" ht="15.75" x14ac:dyDescent="0.25">
      <c r="A118" s="22" t="s">
        <v>123</v>
      </c>
      <c r="B118" s="11" t="s">
        <v>123</v>
      </c>
      <c r="C118" s="11" t="s">
        <v>127</v>
      </c>
      <c r="D118" s="12">
        <v>0</v>
      </c>
      <c r="E118" s="12">
        <v>0</v>
      </c>
      <c r="F118" s="12">
        <v>5474931.0899999999</v>
      </c>
      <c r="G118" s="12">
        <v>0</v>
      </c>
      <c r="H118" s="12">
        <v>3441765.3000000003</v>
      </c>
      <c r="I118" s="12">
        <v>6048596.9299999997</v>
      </c>
      <c r="J118" s="12">
        <v>0</v>
      </c>
      <c r="K118" s="12">
        <v>0</v>
      </c>
      <c r="L118" s="12">
        <v>0</v>
      </c>
      <c r="M118" s="12">
        <v>863615.12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1343589.05</v>
      </c>
      <c r="U118" s="12">
        <v>0</v>
      </c>
      <c r="V118" s="12">
        <f t="shared" si="1"/>
        <v>17172497.490000002</v>
      </c>
      <c r="W118" s="13"/>
      <c r="X118" s="16">
        <v>45901</v>
      </c>
    </row>
    <row r="119" spans="1:24" ht="15.75" x14ac:dyDescent="0.25">
      <c r="A119" s="22" t="s">
        <v>123</v>
      </c>
      <c r="B119" s="11" t="s">
        <v>123</v>
      </c>
      <c r="C119" s="11" t="s">
        <v>128</v>
      </c>
      <c r="D119" s="12">
        <v>0</v>
      </c>
      <c r="E119" s="12">
        <v>0</v>
      </c>
      <c r="F119" s="12">
        <v>8556895</v>
      </c>
      <c r="G119" s="12">
        <v>0</v>
      </c>
      <c r="H119" s="12">
        <v>7318066.6000000006</v>
      </c>
      <c r="I119" s="12">
        <v>12860852.300000001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f t="shared" si="1"/>
        <v>28735813.900000002</v>
      </c>
      <c r="W119" s="13"/>
      <c r="X119" s="16">
        <v>45901</v>
      </c>
    </row>
    <row r="120" spans="1:24" ht="15.75" x14ac:dyDescent="0.25">
      <c r="A120" s="22" t="s">
        <v>123</v>
      </c>
      <c r="B120" s="11" t="s">
        <v>123</v>
      </c>
      <c r="C120" s="11" t="s">
        <v>129</v>
      </c>
      <c r="D120" s="12">
        <v>0</v>
      </c>
      <c r="E120" s="12">
        <v>0</v>
      </c>
      <c r="F120" s="12">
        <v>8583565.8399999999</v>
      </c>
      <c r="G120" s="12">
        <v>0</v>
      </c>
      <c r="H120" s="12">
        <v>8220160.3499999987</v>
      </c>
      <c r="I120" s="12">
        <v>14446201.950000001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f t="shared" si="1"/>
        <v>31249928.140000001</v>
      </c>
      <c r="W120" s="13"/>
      <c r="X120" s="16">
        <v>45901</v>
      </c>
    </row>
    <row r="121" spans="1:24" ht="15.75" x14ac:dyDescent="0.25">
      <c r="A121" s="22" t="s">
        <v>123</v>
      </c>
      <c r="B121" s="11" t="s">
        <v>123</v>
      </c>
      <c r="C121" s="11" t="s">
        <v>130</v>
      </c>
      <c r="D121" s="12">
        <v>0</v>
      </c>
      <c r="E121" s="12">
        <v>0</v>
      </c>
      <c r="F121" s="12">
        <v>4478478.8099999996</v>
      </c>
      <c r="G121" s="12">
        <v>0</v>
      </c>
      <c r="H121" s="12">
        <v>3566347.29</v>
      </c>
      <c r="I121" s="12">
        <v>6267538.7299999995</v>
      </c>
      <c r="J121" s="12">
        <v>0</v>
      </c>
      <c r="K121" s="12">
        <v>0</v>
      </c>
      <c r="L121" s="12">
        <v>0</v>
      </c>
      <c r="M121" s="12">
        <v>541596.15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1343589.05</v>
      </c>
      <c r="U121" s="12">
        <v>0</v>
      </c>
      <c r="V121" s="12">
        <f t="shared" si="1"/>
        <v>16197550.029999997</v>
      </c>
      <c r="W121" s="13"/>
      <c r="X121" s="16">
        <v>45901</v>
      </c>
    </row>
    <row r="122" spans="1:24" ht="15.75" x14ac:dyDescent="0.25">
      <c r="A122" s="22" t="s">
        <v>123</v>
      </c>
      <c r="B122" s="11" t="s">
        <v>123</v>
      </c>
      <c r="C122" s="11" t="s">
        <v>131</v>
      </c>
      <c r="D122" s="12">
        <v>0</v>
      </c>
      <c r="E122" s="12">
        <v>0</v>
      </c>
      <c r="F122" s="12">
        <v>5627547.5700000003</v>
      </c>
      <c r="G122" s="12">
        <v>0</v>
      </c>
      <c r="H122" s="12">
        <v>3684925.34</v>
      </c>
      <c r="I122" s="12">
        <v>6475929.1200000001</v>
      </c>
      <c r="J122" s="12">
        <v>0</v>
      </c>
      <c r="K122" s="12">
        <v>0</v>
      </c>
      <c r="L122" s="12">
        <v>0</v>
      </c>
      <c r="M122" s="12">
        <v>846231.05999999994</v>
      </c>
      <c r="N122" s="12">
        <v>0</v>
      </c>
      <c r="O122" s="12">
        <v>0</v>
      </c>
      <c r="P122" s="12">
        <v>0</v>
      </c>
      <c r="Q122" s="12">
        <v>0</v>
      </c>
      <c r="R122" s="12" t="e">
        <v>#REF!</v>
      </c>
      <c r="S122" s="12">
        <v>0</v>
      </c>
      <c r="T122" s="12">
        <v>1343589.05</v>
      </c>
      <c r="U122" s="12">
        <v>0</v>
      </c>
      <c r="V122" s="12">
        <f t="shared" si="1"/>
        <v>17978222.140000001</v>
      </c>
      <c r="W122" s="13"/>
      <c r="X122" s="16">
        <v>45901</v>
      </c>
    </row>
    <row r="123" spans="1:24" ht="15.75" x14ac:dyDescent="0.25">
      <c r="A123" s="22" t="s">
        <v>123</v>
      </c>
      <c r="B123" s="11" t="s">
        <v>123</v>
      </c>
      <c r="C123" s="11" t="s">
        <v>132</v>
      </c>
      <c r="D123" s="12">
        <v>0</v>
      </c>
      <c r="E123" s="12">
        <v>0</v>
      </c>
      <c r="F123" s="12">
        <v>8161277.5200000005</v>
      </c>
      <c r="G123" s="12">
        <v>0</v>
      </c>
      <c r="H123" s="12">
        <v>6257618.6399999987</v>
      </c>
      <c r="I123" s="12">
        <v>10997209.16</v>
      </c>
      <c r="J123" s="12">
        <v>0</v>
      </c>
      <c r="K123" s="12">
        <v>1320743.5900000001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 t="e">
        <v>#REF!</v>
      </c>
      <c r="S123" s="12">
        <v>0</v>
      </c>
      <c r="T123" s="12">
        <v>0</v>
      </c>
      <c r="U123" s="12">
        <v>0</v>
      </c>
      <c r="V123" s="12">
        <f t="shared" si="1"/>
        <v>26736848.91</v>
      </c>
      <c r="W123" s="13"/>
      <c r="X123" s="16">
        <v>45901</v>
      </c>
    </row>
    <row r="124" spans="1:24" ht="15.75" x14ac:dyDescent="0.25">
      <c r="A124" s="22" t="s">
        <v>123</v>
      </c>
      <c r="B124" s="11" t="s">
        <v>123</v>
      </c>
      <c r="C124" s="11" t="s">
        <v>133</v>
      </c>
      <c r="D124" s="12">
        <v>0</v>
      </c>
      <c r="E124" s="12">
        <v>0</v>
      </c>
      <c r="F124" s="12">
        <v>8161277.5200000005</v>
      </c>
      <c r="G124" s="12">
        <v>0</v>
      </c>
      <c r="H124" s="12">
        <v>4481949.93</v>
      </c>
      <c r="I124" s="12">
        <v>7876629.0600000005</v>
      </c>
      <c r="J124" s="12">
        <v>0</v>
      </c>
      <c r="K124" s="12">
        <v>0</v>
      </c>
      <c r="L124" s="12">
        <v>0</v>
      </c>
      <c r="M124" s="12">
        <v>1297595.69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1343589.05</v>
      </c>
      <c r="U124" s="12">
        <v>0</v>
      </c>
      <c r="V124" s="12">
        <f t="shared" si="1"/>
        <v>23161041.25</v>
      </c>
      <c r="W124" s="13"/>
      <c r="X124" s="16">
        <v>45901</v>
      </c>
    </row>
    <row r="125" spans="1:24" ht="15.75" x14ac:dyDescent="0.25">
      <c r="A125" s="22" t="s">
        <v>123</v>
      </c>
      <c r="B125" s="11" t="s">
        <v>123</v>
      </c>
      <c r="C125" s="11" t="s">
        <v>134</v>
      </c>
      <c r="D125" s="12">
        <v>0</v>
      </c>
      <c r="E125" s="12">
        <v>0</v>
      </c>
      <c r="F125" s="12">
        <v>8113862.6800000006</v>
      </c>
      <c r="G125" s="12">
        <v>0</v>
      </c>
      <c r="H125" s="12">
        <v>6345426.4299999997</v>
      </c>
      <c r="I125" s="12">
        <v>11151523.560000001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f t="shared" si="1"/>
        <v>25610812.670000002</v>
      </c>
      <c r="W125" s="13"/>
      <c r="X125" s="16">
        <v>45901</v>
      </c>
    </row>
    <row r="126" spans="1:24" ht="15.75" x14ac:dyDescent="0.25">
      <c r="A126" s="22" t="s">
        <v>123</v>
      </c>
      <c r="B126" s="11" t="s">
        <v>123</v>
      </c>
      <c r="C126" s="11" t="s">
        <v>135</v>
      </c>
      <c r="D126" s="12">
        <v>0</v>
      </c>
      <c r="E126" s="12">
        <v>0</v>
      </c>
      <c r="F126" s="12">
        <v>8116826.1100000003</v>
      </c>
      <c r="G126" s="12">
        <v>0</v>
      </c>
      <c r="H126" s="12">
        <v>6460252.0099999988</v>
      </c>
      <c r="I126" s="12">
        <v>11353319.310000001</v>
      </c>
      <c r="J126" s="12">
        <v>0</v>
      </c>
      <c r="K126" s="12">
        <v>0</v>
      </c>
      <c r="L126" s="12">
        <v>0</v>
      </c>
      <c r="M126" s="12">
        <v>1946600.48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1343589.05</v>
      </c>
      <c r="U126" s="12">
        <v>0</v>
      </c>
      <c r="V126" s="12">
        <f t="shared" si="1"/>
        <v>29220586.959999997</v>
      </c>
      <c r="W126" s="13"/>
      <c r="X126" s="16">
        <v>45901</v>
      </c>
    </row>
    <row r="127" spans="1:24" ht="15.75" x14ac:dyDescent="0.25">
      <c r="A127" s="22" t="s">
        <v>123</v>
      </c>
      <c r="B127" s="11" t="s">
        <v>123</v>
      </c>
      <c r="C127" s="11" t="s">
        <v>136</v>
      </c>
      <c r="D127" s="12">
        <v>0</v>
      </c>
      <c r="E127" s="12">
        <v>0</v>
      </c>
      <c r="F127" s="12">
        <v>5571242.46</v>
      </c>
      <c r="G127" s="12">
        <v>0</v>
      </c>
      <c r="H127" s="12">
        <v>3755471.7799999993</v>
      </c>
      <c r="I127" s="12">
        <v>6599908.21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f t="shared" si="1"/>
        <v>15926622.449999999</v>
      </c>
      <c r="W127" s="13"/>
      <c r="X127" s="16">
        <v>45901</v>
      </c>
    </row>
    <row r="128" spans="1:24" ht="15.75" x14ac:dyDescent="0.25">
      <c r="A128" s="22" t="s">
        <v>123</v>
      </c>
      <c r="B128" s="11" t="s">
        <v>123</v>
      </c>
      <c r="C128" s="11" t="s">
        <v>137</v>
      </c>
      <c r="D128" s="12">
        <v>0</v>
      </c>
      <c r="E128" s="12">
        <v>0</v>
      </c>
      <c r="F128" s="12">
        <v>5427516.2600000007</v>
      </c>
      <c r="G128" s="12">
        <v>0</v>
      </c>
      <c r="H128" s="12">
        <v>3479290.0000000005</v>
      </c>
      <c r="I128" s="12">
        <v>6114543.25</v>
      </c>
      <c r="J128" s="12">
        <v>0</v>
      </c>
      <c r="K128" s="12">
        <v>0</v>
      </c>
      <c r="L128" s="12">
        <v>0</v>
      </c>
      <c r="M128" s="12">
        <v>859683.01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1343589.05</v>
      </c>
      <c r="U128" s="12">
        <v>0</v>
      </c>
      <c r="V128" s="12">
        <f t="shared" si="1"/>
        <v>17224621.57</v>
      </c>
      <c r="W128" s="13"/>
      <c r="X128" s="16">
        <v>45901</v>
      </c>
    </row>
    <row r="129" spans="1:24" ht="15.75" x14ac:dyDescent="0.25">
      <c r="A129" s="22" t="s">
        <v>123</v>
      </c>
      <c r="B129" s="11" t="s">
        <v>123</v>
      </c>
      <c r="C129" s="11" t="s">
        <v>138</v>
      </c>
      <c r="D129" s="12">
        <v>0</v>
      </c>
      <c r="E129" s="12">
        <v>0</v>
      </c>
      <c r="F129" s="12">
        <v>8588010.9800000004</v>
      </c>
      <c r="G129" s="12">
        <v>0</v>
      </c>
      <c r="H129" s="12">
        <v>7194985.5900000008</v>
      </c>
      <c r="I129" s="12">
        <v>12644548.359999999</v>
      </c>
      <c r="J129" s="12">
        <v>0</v>
      </c>
      <c r="K129" s="12">
        <v>2224042.7000000002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 t="e">
        <v>#REF!</v>
      </c>
      <c r="S129" s="12">
        <v>0</v>
      </c>
      <c r="T129" s="12">
        <v>0</v>
      </c>
      <c r="U129" s="12">
        <v>0</v>
      </c>
      <c r="V129" s="12">
        <f t="shared" si="1"/>
        <v>30651587.629999999</v>
      </c>
      <c r="W129" s="13"/>
      <c r="X129" s="16">
        <v>45901</v>
      </c>
    </row>
    <row r="130" spans="1:24" ht="15.75" x14ac:dyDescent="0.25">
      <c r="A130" s="22" t="s">
        <v>123</v>
      </c>
      <c r="B130" s="11" t="s">
        <v>123</v>
      </c>
      <c r="C130" s="11" t="s">
        <v>139</v>
      </c>
      <c r="D130" s="12">
        <v>0</v>
      </c>
      <c r="E130" s="12">
        <v>0</v>
      </c>
      <c r="F130" s="12">
        <v>13685105.140000001</v>
      </c>
      <c r="G130" s="12">
        <v>0</v>
      </c>
      <c r="H130" s="12">
        <v>14739701.369999999</v>
      </c>
      <c r="I130" s="12">
        <v>25903716.460000001</v>
      </c>
      <c r="J130" s="12">
        <v>351140</v>
      </c>
      <c r="K130" s="12">
        <v>2996649.9099999997</v>
      </c>
      <c r="L130" s="12">
        <v>8086786.3099999996</v>
      </c>
      <c r="M130" s="12">
        <v>4351395.0399999991</v>
      </c>
      <c r="N130" s="12">
        <v>4351395.0399999991</v>
      </c>
      <c r="O130" s="12">
        <v>3221282.87</v>
      </c>
      <c r="P130" s="12">
        <v>5849720</v>
      </c>
      <c r="Q130" s="12">
        <v>0</v>
      </c>
      <c r="R130" s="12" t="e">
        <v>#REF!</v>
      </c>
      <c r="S130" s="12">
        <v>1343589.05</v>
      </c>
      <c r="T130" s="12">
        <v>1343589.05</v>
      </c>
      <c r="U130" s="12">
        <v>1343589.05</v>
      </c>
      <c r="V130" s="12">
        <f t="shared" si="1"/>
        <v>87567659.290000007</v>
      </c>
      <c r="W130" s="13"/>
      <c r="X130" s="16">
        <v>45901</v>
      </c>
    </row>
    <row r="131" spans="1:24" ht="15.75" x14ac:dyDescent="0.25">
      <c r="A131" s="22" t="s">
        <v>123</v>
      </c>
      <c r="B131" s="11" t="s">
        <v>123</v>
      </c>
      <c r="C131" s="11" t="s">
        <v>140</v>
      </c>
      <c r="D131" s="12">
        <v>0</v>
      </c>
      <c r="E131" s="12">
        <v>18801283.489999998</v>
      </c>
      <c r="F131" s="12">
        <v>28419809.690000001</v>
      </c>
      <c r="G131" s="12">
        <v>0</v>
      </c>
      <c r="H131" s="12">
        <v>23452936.25</v>
      </c>
      <c r="I131" s="12">
        <v>41216453.130000003</v>
      </c>
      <c r="J131" s="12">
        <v>0</v>
      </c>
      <c r="K131" s="12">
        <v>5103540.2199999988</v>
      </c>
      <c r="L131" s="12">
        <v>13772459.380000001</v>
      </c>
      <c r="M131" s="12">
        <v>0</v>
      </c>
      <c r="N131" s="12">
        <v>0</v>
      </c>
      <c r="O131" s="12">
        <v>5486108.5300000003</v>
      </c>
      <c r="P131" s="12">
        <v>0</v>
      </c>
      <c r="Q131" s="12">
        <v>1791294.93</v>
      </c>
      <c r="R131" s="12" t="e">
        <v>#REF!</v>
      </c>
      <c r="S131" s="12">
        <v>1343589.05</v>
      </c>
      <c r="T131" s="12">
        <v>0</v>
      </c>
      <c r="U131" s="12">
        <v>0</v>
      </c>
      <c r="V131" s="12">
        <f t="shared" si="1"/>
        <v>139387474.67000002</v>
      </c>
      <c r="W131" s="13"/>
      <c r="X131" s="16">
        <v>45901</v>
      </c>
    </row>
    <row r="132" spans="1:24" ht="15.75" x14ac:dyDescent="0.25">
      <c r="A132" s="22" t="s">
        <v>123</v>
      </c>
      <c r="B132" s="11" t="s">
        <v>123</v>
      </c>
      <c r="C132" s="11" t="s">
        <v>620</v>
      </c>
      <c r="D132" s="12">
        <v>0</v>
      </c>
      <c r="E132" s="12">
        <v>0</v>
      </c>
      <c r="F132" s="12">
        <v>14817134.199999999</v>
      </c>
      <c r="G132" s="12">
        <v>0</v>
      </c>
      <c r="H132" s="12">
        <v>6003951.6799999997</v>
      </c>
      <c r="I132" s="12">
        <v>10551412</v>
      </c>
      <c r="J132" s="12">
        <v>0</v>
      </c>
      <c r="K132" s="12">
        <v>1217700.79</v>
      </c>
      <c r="L132" s="12">
        <v>3286098.27</v>
      </c>
      <c r="M132" s="12">
        <v>1768206.95</v>
      </c>
      <c r="N132" s="12">
        <v>1768206.95</v>
      </c>
      <c r="O132" s="12">
        <v>1308981.2999999998</v>
      </c>
      <c r="P132" s="12">
        <v>2377057.34</v>
      </c>
      <c r="Q132" s="12">
        <v>1791294.93</v>
      </c>
      <c r="R132" s="12" t="e">
        <v>#REF!</v>
      </c>
      <c r="S132" s="12">
        <v>1343589.05</v>
      </c>
      <c r="T132" s="12">
        <v>1343589.05</v>
      </c>
      <c r="U132" s="12">
        <v>1343589.05</v>
      </c>
      <c r="V132" s="12">
        <f t="shared" si="1"/>
        <v>48920811.560000002</v>
      </c>
      <c r="W132" s="13"/>
      <c r="X132" s="16">
        <v>45912</v>
      </c>
    </row>
    <row r="133" spans="1:24" ht="15.75" x14ac:dyDescent="0.25">
      <c r="A133" s="22" t="s">
        <v>123</v>
      </c>
      <c r="B133" s="11" t="s">
        <v>123</v>
      </c>
      <c r="C133" s="11" t="s">
        <v>621</v>
      </c>
      <c r="D133" s="12">
        <v>0</v>
      </c>
      <c r="E133" s="12">
        <v>0</v>
      </c>
      <c r="F133" s="12">
        <v>0</v>
      </c>
      <c r="G133" s="12">
        <v>0</v>
      </c>
      <c r="H133" s="12">
        <v>17677885.23</v>
      </c>
      <c r="I133" s="12">
        <v>31067313.710000001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f t="shared" ref="V133:V196" si="2">U133+T133+S133+Q133+P133+O133+N133+M133+L133+K133+J133+I133+H133+G133+F133+E133+D133</f>
        <v>48745198.939999998</v>
      </c>
      <c r="W133" s="13"/>
      <c r="X133" s="16">
        <v>45912</v>
      </c>
    </row>
    <row r="134" spans="1:24" ht="15.75" x14ac:dyDescent="0.25">
      <c r="A134" s="22" t="s">
        <v>123</v>
      </c>
      <c r="B134" s="11" t="s">
        <v>123</v>
      </c>
      <c r="C134" s="11" t="s">
        <v>141</v>
      </c>
      <c r="D134" s="12">
        <v>0</v>
      </c>
      <c r="E134" s="12">
        <v>10095830.67</v>
      </c>
      <c r="F134" s="12">
        <v>15260744.640000001</v>
      </c>
      <c r="G134" s="12">
        <v>0</v>
      </c>
      <c r="H134" s="12">
        <v>19994059.68</v>
      </c>
      <c r="I134" s="12">
        <v>35137784.670000002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f t="shared" si="2"/>
        <v>80488419.660000011</v>
      </c>
      <c r="W134" s="13"/>
      <c r="X134" s="16">
        <v>45901</v>
      </c>
    </row>
    <row r="135" spans="1:24" ht="15.75" x14ac:dyDescent="0.25">
      <c r="A135" s="22" t="s">
        <v>123</v>
      </c>
      <c r="B135" s="11" t="s">
        <v>123</v>
      </c>
      <c r="C135" s="11" t="s">
        <v>142</v>
      </c>
      <c r="D135" s="12">
        <v>0</v>
      </c>
      <c r="E135" s="12">
        <v>11894333.930000002</v>
      </c>
      <c r="F135" s="12">
        <v>17979342.039999999</v>
      </c>
      <c r="G135" s="12">
        <v>0</v>
      </c>
      <c r="H135" s="12">
        <v>15656804.989999998</v>
      </c>
      <c r="I135" s="12">
        <v>27515444.639999997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1791294.93</v>
      </c>
      <c r="R135" s="12" t="e">
        <v>#REF!</v>
      </c>
      <c r="S135" s="12">
        <v>0</v>
      </c>
      <c r="T135" s="12">
        <v>0</v>
      </c>
      <c r="U135" s="12">
        <v>0</v>
      </c>
      <c r="V135" s="12">
        <f t="shared" si="2"/>
        <v>74837220.530000001</v>
      </c>
      <c r="W135" s="13"/>
      <c r="X135" s="16">
        <v>45901</v>
      </c>
    </row>
    <row r="136" spans="1:24" ht="15.75" x14ac:dyDescent="0.25">
      <c r="A136" s="22" t="s">
        <v>123</v>
      </c>
      <c r="B136" s="11" t="s">
        <v>123</v>
      </c>
      <c r="C136" s="11" t="s">
        <v>143</v>
      </c>
      <c r="D136" s="12">
        <v>0</v>
      </c>
      <c r="E136" s="12">
        <v>0</v>
      </c>
      <c r="F136" s="12">
        <v>0</v>
      </c>
      <c r="G136" s="12">
        <v>0</v>
      </c>
      <c r="H136" s="12">
        <v>22944101.339999996</v>
      </c>
      <c r="I136" s="12">
        <v>40322220.960000001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f t="shared" si="2"/>
        <v>63266322.299999997</v>
      </c>
      <c r="W136" s="13"/>
      <c r="X136" s="16">
        <v>45901</v>
      </c>
    </row>
    <row r="137" spans="1:24" ht="15.75" x14ac:dyDescent="0.25">
      <c r="A137" s="22" t="s">
        <v>123</v>
      </c>
      <c r="B137" s="11" t="s">
        <v>123</v>
      </c>
      <c r="C137" s="11" t="s">
        <v>622</v>
      </c>
      <c r="D137" s="12">
        <v>0</v>
      </c>
      <c r="E137" s="12">
        <v>0</v>
      </c>
      <c r="F137" s="12">
        <v>21751553.010000002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 t="e">
        <v>#REF!</v>
      </c>
      <c r="S137" s="12">
        <v>0</v>
      </c>
      <c r="T137" s="12">
        <v>0</v>
      </c>
      <c r="U137" s="12">
        <v>0</v>
      </c>
      <c r="V137" s="12">
        <f t="shared" si="2"/>
        <v>21751553.010000002</v>
      </c>
      <c r="W137" s="13"/>
      <c r="X137" s="16">
        <v>45912</v>
      </c>
    </row>
    <row r="138" spans="1:24" ht="15.75" x14ac:dyDescent="0.25">
      <c r="A138" s="22" t="s">
        <v>123</v>
      </c>
      <c r="B138" s="11" t="s">
        <v>123</v>
      </c>
      <c r="C138" s="11" t="s">
        <v>144</v>
      </c>
      <c r="D138" s="12">
        <v>0</v>
      </c>
      <c r="E138" s="12">
        <v>0</v>
      </c>
      <c r="F138" s="12">
        <v>5663108.6899999995</v>
      </c>
      <c r="G138" s="12">
        <v>0</v>
      </c>
      <c r="H138" s="12">
        <v>4037657.5</v>
      </c>
      <c r="I138" s="12">
        <v>7095824.5700000003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f t="shared" si="2"/>
        <v>16796590.759999998</v>
      </c>
      <c r="W138" s="13"/>
      <c r="X138" s="16">
        <v>45901</v>
      </c>
    </row>
    <row r="139" spans="1:24" ht="15.75" x14ac:dyDescent="0.25">
      <c r="A139" s="22" t="s">
        <v>123</v>
      </c>
      <c r="B139" s="11" t="s">
        <v>123</v>
      </c>
      <c r="C139" s="11" t="s">
        <v>623</v>
      </c>
      <c r="D139" s="12">
        <v>0</v>
      </c>
      <c r="E139" s="12">
        <v>4536978.99</v>
      </c>
      <c r="F139" s="12">
        <v>6858046.6600000001</v>
      </c>
      <c r="G139" s="12">
        <v>0</v>
      </c>
      <c r="H139" s="12">
        <v>10928693.040000001</v>
      </c>
      <c r="I139" s="12">
        <v>19206207.690000001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f t="shared" si="2"/>
        <v>41529926.380000003</v>
      </c>
      <c r="W139" s="13"/>
      <c r="X139" s="16">
        <v>45912</v>
      </c>
    </row>
    <row r="140" spans="1:24" ht="15.75" x14ac:dyDescent="0.25">
      <c r="A140" s="22" t="s">
        <v>123</v>
      </c>
      <c r="B140" s="11" t="s">
        <v>123</v>
      </c>
      <c r="C140" s="11" t="s">
        <v>624</v>
      </c>
      <c r="D140" s="12">
        <v>0</v>
      </c>
      <c r="E140" s="12">
        <v>0</v>
      </c>
      <c r="F140" s="12">
        <v>5605173.7000000002</v>
      </c>
      <c r="G140" s="12">
        <v>0</v>
      </c>
      <c r="H140" s="12">
        <v>4037657.5</v>
      </c>
      <c r="I140" s="12">
        <v>7095824.5700000003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f t="shared" si="2"/>
        <v>16738655.77</v>
      </c>
      <c r="W140" s="13"/>
      <c r="X140" s="16">
        <v>45912</v>
      </c>
    </row>
    <row r="141" spans="1:24" ht="15.75" x14ac:dyDescent="0.25">
      <c r="A141" s="22" t="s">
        <v>123</v>
      </c>
      <c r="B141" s="11" t="s">
        <v>123</v>
      </c>
      <c r="C141" s="11" t="s">
        <v>145</v>
      </c>
      <c r="D141" s="12">
        <v>0</v>
      </c>
      <c r="E141" s="12">
        <v>0</v>
      </c>
      <c r="F141" s="12">
        <v>9600613.9399999995</v>
      </c>
      <c r="G141" s="12">
        <v>0</v>
      </c>
      <c r="H141" s="12">
        <v>5680488.79</v>
      </c>
      <c r="I141" s="12">
        <v>0</v>
      </c>
      <c r="J141" s="12">
        <v>0</v>
      </c>
      <c r="K141" s="12">
        <v>920116.61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f t="shared" si="2"/>
        <v>16201219.34</v>
      </c>
      <c r="W141" s="13"/>
      <c r="X141" s="16">
        <v>45901</v>
      </c>
    </row>
    <row r="142" spans="1:24" ht="15.75" x14ac:dyDescent="0.25">
      <c r="A142" s="22" t="s">
        <v>123</v>
      </c>
      <c r="B142" s="11" t="s">
        <v>123</v>
      </c>
      <c r="C142" s="11" t="s">
        <v>146</v>
      </c>
      <c r="D142" s="12">
        <v>0</v>
      </c>
      <c r="E142" s="12">
        <v>897768</v>
      </c>
      <c r="F142" s="12">
        <v>11557364.68</v>
      </c>
      <c r="G142" s="12">
        <v>0</v>
      </c>
      <c r="H142" s="12">
        <v>1713580</v>
      </c>
      <c r="I142" s="12">
        <v>0</v>
      </c>
      <c r="J142" s="12">
        <v>604293</v>
      </c>
      <c r="K142" s="12">
        <v>0</v>
      </c>
      <c r="L142" s="12">
        <v>0</v>
      </c>
      <c r="M142" s="12">
        <v>1138655.7300000002</v>
      </c>
      <c r="N142" s="12">
        <v>1138655.7300000002</v>
      </c>
      <c r="O142" s="12">
        <v>842932.48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1343589.05</v>
      </c>
      <c r="V142" s="12">
        <f t="shared" si="2"/>
        <v>19236838.670000002</v>
      </c>
      <c r="W142" s="13"/>
      <c r="X142" s="16">
        <v>45901</v>
      </c>
    </row>
    <row r="143" spans="1:24" ht="15.75" x14ac:dyDescent="0.25">
      <c r="A143" s="22" t="s">
        <v>123</v>
      </c>
      <c r="B143" s="11" t="s">
        <v>123</v>
      </c>
      <c r="C143" s="11" t="s">
        <v>625</v>
      </c>
      <c r="D143" s="12">
        <v>0</v>
      </c>
      <c r="E143" s="12">
        <v>0</v>
      </c>
      <c r="F143" s="12">
        <v>10481492.560000001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f t="shared" si="2"/>
        <v>10481492.560000001</v>
      </c>
      <c r="W143" s="13"/>
      <c r="X143" s="16">
        <v>45912</v>
      </c>
    </row>
    <row r="144" spans="1:24" ht="15.75" x14ac:dyDescent="0.25">
      <c r="A144" s="22" t="s">
        <v>123</v>
      </c>
      <c r="B144" s="11" t="s">
        <v>123</v>
      </c>
      <c r="C144" s="11" t="s">
        <v>626</v>
      </c>
      <c r="D144" s="12">
        <v>0</v>
      </c>
      <c r="E144" s="12">
        <v>0</v>
      </c>
      <c r="F144" s="12">
        <v>10234046.420000002</v>
      </c>
      <c r="G144" s="12">
        <v>0</v>
      </c>
      <c r="H144" s="12">
        <v>5468399.1900000004</v>
      </c>
      <c r="I144" s="12">
        <v>9610226.0499999989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f t="shared" si="2"/>
        <v>25312671.66</v>
      </c>
      <c r="W144" s="13"/>
      <c r="X144" s="16">
        <v>45912</v>
      </c>
    </row>
    <row r="145" spans="1:24" ht="15.75" x14ac:dyDescent="0.25">
      <c r="A145" s="22" t="s">
        <v>123</v>
      </c>
      <c r="B145" s="11" t="s">
        <v>123</v>
      </c>
      <c r="C145" s="11" t="s">
        <v>627</v>
      </c>
      <c r="D145" s="12">
        <v>0</v>
      </c>
      <c r="E145" s="12">
        <v>0</v>
      </c>
      <c r="F145" s="12">
        <v>5874993.71</v>
      </c>
      <c r="G145" s="12">
        <v>0</v>
      </c>
      <c r="H145" s="12">
        <v>3380374.89</v>
      </c>
      <c r="I145" s="12">
        <v>5940708.7400000002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f t="shared" si="2"/>
        <v>15196077.34</v>
      </c>
      <c r="W145" s="13"/>
      <c r="X145" s="16">
        <v>45912</v>
      </c>
    </row>
    <row r="146" spans="1:24" ht="15.75" x14ac:dyDescent="0.25">
      <c r="A146" s="22" t="s">
        <v>123</v>
      </c>
      <c r="B146" s="11" t="s">
        <v>123</v>
      </c>
      <c r="C146" s="11" t="s">
        <v>628</v>
      </c>
      <c r="D146" s="12">
        <v>0</v>
      </c>
      <c r="E146" s="12">
        <v>0</v>
      </c>
      <c r="F146" s="12">
        <v>6016052.8199999994</v>
      </c>
      <c r="G146" s="12">
        <v>0</v>
      </c>
      <c r="H146" s="12">
        <v>3395084.58</v>
      </c>
      <c r="I146" s="12">
        <v>5966559.7000000002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f t="shared" si="2"/>
        <v>15377697.100000001</v>
      </c>
      <c r="W146" s="13"/>
      <c r="X146" s="16">
        <v>45912</v>
      </c>
    </row>
    <row r="147" spans="1:24" ht="15.75" x14ac:dyDescent="0.25">
      <c r="A147" s="22" t="s">
        <v>123</v>
      </c>
      <c r="B147" s="11" t="s">
        <v>123</v>
      </c>
      <c r="C147" s="11" t="s">
        <v>629</v>
      </c>
      <c r="D147" s="12">
        <v>0</v>
      </c>
      <c r="E147" s="12">
        <v>0</v>
      </c>
      <c r="F147" s="12">
        <v>6169113.8200000003</v>
      </c>
      <c r="G147" s="12">
        <v>0</v>
      </c>
      <c r="H147" s="12">
        <v>3453247.86</v>
      </c>
      <c r="I147" s="12">
        <v>6068776.5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f t="shared" si="2"/>
        <v>15691138.18</v>
      </c>
      <c r="W147" s="13"/>
      <c r="X147" s="16">
        <v>45912</v>
      </c>
    </row>
    <row r="148" spans="1:24" ht="15.75" x14ac:dyDescent="0.25">
      <c r="A148" s="22" t="s">
        <v>123</v>
      </c>
      <c r="B148" s="11" t="s">
        <v>123</v>
      </c>
      <c r="C148" s="11" t="s">
        <v>630</v>
      </c>
      <c r="D148" s="12">
        <v>0</v>
      </c>
      <c r="E148" s="12">
        <v>0</v>
      </c>
      <c r="F148" s="12">
        <v>6032499.8499999996</v>
      </c>
      <c r="G148" s="12">
        <v>0</v>
      </c>
      <c r="H148" s="12">
        <v>3434935.8000000003</v>
      </c>
      <c r="I148" s="12">
        <v>6036594.6999999993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f t="shared" si="2"/>
        <v>15504030.35</v>
      </c>
      <c r="W148" s="13"/>
      <c r="X148" s="16">
        <v>45912</v>
      </c>
    </row>
    <row r="149" spans="1:24" ht="15.75" x14ac:dyDescent="0.25">
      <c r="A149" s="22" t="s">
        <v>123</v>
      </c>
      <c r="B149" s="11" t="s">
        <v>123</v>
      </c>
      <c r="C149" s="11" t="s">
        <v>631</v>
      </c>
      <c r="D149" s="12">
        <v>0</v>
      </c>
      <c r="E149" s="12">
        <v>0</v>
      </c>
      <c r="F149" s="12">
        <v>6028795.5599999996</v>
      </c>
      <c r="G149" s="12">
        <v>0</v>
      </c>
      <c r="H149" s="12">
        <v>3463229.43</v>
      </c>
      <c r="I149" s="12">
        <v>6086318.2299999995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f t="shared" si="2"/>
        <v>15578343.219999999</v>
      </c>
      <c r="W149" s="13"/>
      <c r="X149" s="16">
        <v>45912</v>
      </c>
    </row>
    <row r="150" spans="1:24" ht="15.75" x14ac:dyDescent="0.25">
      <c r="A150" s="22" t="s">
        <v>123</v>
      </c>
      <c r="B150" s="11" t="s">
        <v>123</v>
      </c>
      <c r="C150" s="11" t="s">
        <v>632</v>
      </c>
      <c r="D150" s="12">
        <v>0</v>
      </c>
      <c r="E150" s="12">
        <v>0</v>
      </c>
      <c r="F150" s="12">
        <v>5991308.209999999</v>
      </c>
      <c r="G150" s="12">
        <v>0</v>
      </c>
      <c r="H150" s="12">
        <v>3675469.1199999996</v>
      </c>
      <c r="I150" s="12">
        <v>6459310.6399999997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f t="shared" si="2"/>
        <v>16126087.969999999</v>
      </c>
      <c r="W150" s="13"/>
      <c r="X150" s="16">
        <v>45912</v>
      </c>
    </row>
    <row r="151" spans="1:24" ht="15.75" x14ac:dyDescent="0.25">
      <c r="A151" s="22" t="s">
        <v>123</v>
      </c>
      <c r="B151" s="11" t="s">
        <v>123</v>
      </c>
      <c r="C151" s="11" t="s">
        <v>147</v>
      </c>
      <c r="D151" s="12">
        <v>0</v>
      </c>
      <c r="E151" s="12">
        <v>0</v>
      </c>
      <c r="F151" s="12">
        <v>7995325.6099999994</v>
      </c>
      <c r="G151" s="12">
        <v>0</v>
      </c>
      <c r="H151" s="12">
        <v>5055327.3100000005</v>
      </c>
      <c r="I151" s="12">
        <v>8884288.9000000004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f t="shared" si="2"/>
        <v>21934941.82</v>
      </c>
      <c r="W151" s="13"/>
      <c r="X151" s="16">
        <v>45901</v>
      </c>
    </row>
    <row r="152" spans="1:24" ht="15.75" x14ac:dyDescent="0.25">
      <c r="A152" s="22" t="s">
        <v>123</v>
      </c>
      <c r="B152" s="11" t="s">
        <v>123</v>
      </c>
      <c r="C152" s="11" t="s">
        <v>148</v>
      </c>
      <c r="D152" s="12">
        <v>0</v>
      </c>
      <c r="E152" s="12">
        <v>0</v>
      </c>
      <c r="F152" s="12">
        <v>5426034.5499999998</v>
      </c>
      <c r="G152" s="12">
        <v>0</v>
      </c>
      <c r="H152" s="12">
        <v>3479290.0000000005</v>
      </c>
      <c r="I152" s="12">
        <v>6114543.25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f t="shared" si="2"/>
        <v>15019867.800000001</v>
      </c>
      <c r="W152" s="13"/>
      <c r="X152" s="16">
        <v>45901</v>
      </c>
    </row>
    <row r="153" spans="1:24" ht="15.75" x14ac:dyDescent="0.25">
      <c r="A153" s="22" t="s">
        <v>123</v>
      </c>
      <c r="B153" s="11" t="s">
        <v>123</v>
      </c>
      <c r="C153" s="11" t="s">
        <v>149</v>
      </c>
      <c r="D153" s="12">
        <v>0</v>
      </c>
      <c r="E153" s="12">
        <v>0</v>
      </c>
      <c r="F153" s="12">
        <v>3687984.7100000004</v>
      </c>
      <c r="G153" s="12">
        <v>0</v>
      </c>
      <c r="H153" s="12">
        <v>2698776.2800000003</v>
      </c>
      <c r="I153" s="12">
        <v>4742859.6899999995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f t="shared" si="2"/>
        <v>11129620.68</v>
      </c>
      <c r="W153" s="13"/>
      <c r="X153" s="16">
        <v>45901</v>
      </c>
    </row>
    <row r="154" spans="1:24" ht="15.75" x14ac:dyDescent="0.25">
      <c r="A154" s="22" t="s">
        <v>123</v>
      </c>
      <c r="B154" s="11" t="s">
        <v>123</v>
      </c>
      <c r="C154" s="11" t="s">
        <v>633</v>
      </c>
      <c r="D154" s="12">
        <v>0</v>
      </c>
      <c r="E154" s="12">
        <v>6704262.5499999998</v>
      </c>
      <c r="F154" s="12">
        <v>10134088.24</v>
      </c>
      <c r="G154" s="12">
        <v>0</v>
      </c>
      <c r="H154" s="12">
        <v>27044049.850000001</v>
      </c>
      <c r="I154" s="12">
        <v>47527516.43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f t="shared" si="2"/>
        <v>91409917.069999993</v>
      </c>
      <c r="W154" s="13"/>
      <c r="X154" s="16">
        <v>45912</v>
      </c>
    </row>
    <row r="155" spans="1:24" ht="15.75" x14ac:dyDescent="0.25">
      <c r="A155" s="22" t="s">
        <v>123</v>
      </c>
      <c r="B155" s="11" t="s">
        <v>123</v>
      </c>
      <c r="C155" s="11" t="s">
        <v>150</v>
      </c>
      <c r="D155" s="12">
        <v>14899058.530000001</v>
      </c>
      <c r="E155" s="12">
        <v>4723249.2700000005</v>
      </c>
      <c r="F155" s="12">
        <v>7139610.7300000004</v>
      </c>
      <c r="G155" s="12">
        <v>0</v>
      </c>
      <c r="H155" s="12">
        <v>115335911.77</v>
      </c>
      <c r="I155" s="12">
        <v>202692624.52000001</v>
      </c>
      <c r="J155" s="12">
        <v>0</v>
      </c>
      <c r="K155" s="12">
        <v>5136890.17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f t="shared" si="2"/>
        <v>349927344.99000001</v>
      </c>
      <c r="W155" s="13"/>
      <c r="X155" s="16">
        <v>45901</v>
      </c>
    </row>
    <row r="156" spans="1:24" ht="15.75" x14ac:dyDescent="0.25">
      <c r="A156" s="22" t="s">
        <v>123</v>
      </c>
      <c r="B156" s="11" t="s">
        <v>123</v>
      </c>
      <c r="C156" s="11" t="s">
        <v>151</v>
      </c>
      <c r="D156" s="12">
        <v>0</v>
      </c>
      <c r="E156" s="12">
        <v>7977247.0199999996</v>
      </c>
      <c r="F156" s="12">
        <v>12058317.300000001</v>
      </c>
      <c r="G156" s="12">
        <v>0</v>
      </c>
      <c r="H156" s="12">
        <v>13786574.049999999</v>
      </c>
      <c r="I156" s="12">
        <v>6</v>
      </c>
      <c r="J156" s="12">
        <v>0</v>
      </c>
      <c r="K156" s="12">
        <v>5511649.5599999996</v>
      </c>
      <c r="L156" s="12">
        <v>0</v>
      </c>
      <c r="M156" s="12">
        <v>0</v>
      </c>
      <c r="N156" s="12">
        <v>0</v>
      </c>
      <c r="O156" s="12">
        <v>5924810.3100000005</v>
      </c>
      <c r="P156" s="12">
        <v>10759216.99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f t="shared" si="2"/>
        <v>56017821.229999989</v>
      </c>
      <c r="W156" s="13"/>
      <c r="X156" s="16">
        <v>45901</v>
      </c>
    </row>
    <row r="157" spans="1:24" ht="15.75" x14ac:dyDescent="0.25">
      <c r="A157" s="22" t="s">
        <v>123</v>
      </c>
      <c r="B157" s="11" t="s">
        <v>123</v>
      </c>
      <c r="C157" s="11" t="s">
        <v>152</v>
      </c>
      <c r="D157" s="12">
        <v>0</v>
      </c>
      <c r="E157" s="12">
        <v>12583102.9</v>
      </c>
      <c r="F157" s="12">
        <v>19020477.510000002</v>
      </c>
      <c r="G157" s="12">
        <v>0</v>
      </c>
      <c r="H157" s="12">
        <v>21389077.859999999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f t="shared" si="2"/>
        <v>52992658.270000003</v>
      </c>
      <c r="W157" s="13"/>
      <c r="X157" s="16">
        <v>45901</v>
      </c>
    </row>
    <row r="158" spans="1:24" ht="15.75" x14ac:dyDescent="0.25">
      <c r="A158" s="22" t="s">
        <v>123</v>
      </c>
      <c r="B158" s="11" t="s">
        <v>123</v>
      </c>
      <c r="C158" s="11" t="s">
        <v>634</v>
      </c>
      <c r="D158" s="12">
        <v>0</v>
      </c>
      <c r="E158" s="12">
        <v>0</v>
      </c>
      <c r="F158" s="12">
        <v>19240048.760000002</v>
      </c>
      <c r="G158" s="12">
        <v>0</v>
      </c>
      <c r="H158" s="12">
        <v>16473642.609999999</v>
      </c>
      <c r="I158" s="12">
        <v>28951755.600000001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f t="shared" si="2"/>
        <v>64665446.969999999</v>
      </c>
      <c r="W158" s="13"/>
      <c r="X158" s="16">
        <v>45912</v>
      </c>
    </row>
    <row r="159" spans="1:24" ht="15.75" x14ac:dyDescent="0.25">
      <c r="A159" s="22" t="s">
        <v>123</v>
      </c>
      <c r="B159" s="11" t="s">
        <v>123</v>
      </c>
      <c r="C159" s="11" t="s">
        <v>635</v>
      </c>
      <c r="D159" s="12">
        <v>0</v>
      </c>
      <c r="E159" s="12">
        <v>0</v>
      </c>
      <c r="F159" s="12">
        <v>8576157.2699999996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f t="shared" si="2"/>
        <v>8576157.2699999996</v>
      </c>
      <c r="W159" s="13"/>
      <c r="X159" s="16">
        <v>45912</v>
      </c>
    </row>
    <row r="160" spans="1:24" ht="15.75" x14ac:dyDescent="0.25">
      <c r="A160" s="22" t="s">
        <v>123</v>
      </c>
      <c r="B160" s="11" t="s">
        <v>123</v>
      </c>
      <c r="C160" s="11" t="s">
        <v>636</v>
      </c>
      <c r="D160" s="12">
        <v>0</v>
      </c>
      <c r="E160" s="12">
        <v>0</v>
      </c>
      <c r="F160" s="12">
        <v>29635601.939999998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f t="shared" si="2"/>
        <v>29635601.939999998</v>
      </c>
      <c r="W160" s="13"/>
      <c r="X160" s="16">
        <v>45912</v>
      </c>
    </row>
    <row r="161" spans="1:24" ht="15.75" x14ac:dyDescent="0.25">
      <c r="A161" s="22" t="s">
        <v>123</v>
      </c>
      <c r="B161" s="11" t="s">
        <v>123</v>
      </c>
      <c r="C161" s="11" t="s">
        <v>153</v>
      </c>
      <c r="D161" s="12">
        <v>0</v>
      </c>
      <c r="E161" s="12">
        <v>17905241.829999998</v>
      </c>
      <c r="F161" s="12">
        <v>27065363.150000002</v>
      </c>
      <c r="G161" s="12">
        <v>0</v>
      </c>
      <c r="H161" s="12">
        <v>26984610.73</v>
      </c>
      <c r="I161" s="12">
        <v>47423057.450000003</v>
      </c>
      <c r="J161" s="12">
        <v>0</v>
      </c>
      <c r="K161" s="12">
        <v>5078028.93</v>
      </c>
      <c r="L161" s="12">
        <v>13703614.390000001</v>
      </c>
      <c r="M161" s="12">
        <v>7373737.5300000003</v>
      </c>
      <c r="N161" s="12">
        <v>7373737.5300000003</v>
      </c>
      <c r="O161" s="12">
        <v>5458684.8899999997</v>
      </c>
      <c r="P161" s="12">
        <v>0</v>
      </c>
      <c r="Q161" s="12">
        <v>1791294.93</v>
      </c>
      <c r="R161" s="12" t="e">
        <v>#REF!</v>
      </c>
      <c r="S161" s="12">
        <v>1343589.05</v>
      </c>
      <c r="T161" s="12">
        <v>1343589.05</v>
      </c>
      <c r="U161" s="12">
        <v>1343589.05</v>
      </c>
      <c r="V161" s="12">
        <f t="shared" si="2"/>
        <v>164188138.50999999</v>
      </c>
      <c r="W161" s="13"/>
      <c r="X161" s="16">
        <v>45901</v>
      </c>
    </row>
    <row r="162" spans="1:24" ht="15.75" x14ac:dyDescent="0.25">
      <c r="A162" s="22" t="s">
        <v>123</v>
      </c>
      <c r="B162" s="11" t="s">
        <v>123</v>
      </c>
      <c r="C162" s="11" t="s">
        <v>637</v>
      </c>
      <c r="D162" s="12">
        <v>0</v>
      </c>
      <c r="E162" s="12">
        <v>16988106.050000001</v>
      </c>
      <c r="F162" s="12">
        <v>25679030.970000003</v>
      </c>
      <c r="G162" s="12">
        <v>0</v>
      </c>
      <c r="H162" s="12">
        <v>23464944.149999999</v>
      </c>
      <c r="I162" s="12">
        <v>41237555.949999996</v>
      </c>
      <c r="J162" s="12">
        <v>0</v>
      </c>
      <c r="K162" s="12">
        <v>5078028.93</v>
      </c>
      <c r="L162" s="12">
        <v>13703614.390000001</v>
      </c>
      <c r="M162" s="12">
        <v>7373737.5300000003</v>
      </c>
      <c r="N162" s="12">
        <v>7373737.5300000003</v>
      </c>
      <c r="O162" s="12">
        <v>5458684.8899999997</v>
      </c>
      <c r="P162" s="12">
        <v>0</v>
      </c>
      <c r="Q162" s="12">
        <v>1791294.93</v>
      </c>
      <c r="R162" s="12" t="e">
        <v>#REF!</v>
      </c>
      <c r="S162" s="12">
        <v>1343589.05</v>
      </c>
      <c r="T162" s="12">
        <v>1343589.05</v>
      </c>
      <c r="U162" s="12">
        <v>1343589.05</v>
      </c>
      <c r="V162" s="12">
        <f t="shared" si="2"/>
        <v>152179502.47</v>
      </c>
      <c r="W162" s="13"/>
      <c r="X162" s="16">
        <v>45912</v>
      </c>
    </row>
    <row r="163" spans="1:24" ht="15.75" x14ac:dyDescent="0.25">
      <c r="A163" s="22" t="s">
        <v>123</v>
      </c>
      <c r="B163" s="11" t="s">
        <v>123</v>
      </c>
      <c r="C163" s="11" t="s">
        <v>638</v>
      </c>
      <c r="D163" s="12">
        <v>0</v>
      </c>
      <c r="E163" s="12">
        <v>8648223.5500000007</v>
      </c>
      <c r="F163" s="12">
        <v>13072557.92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f t="shared" si="2"/>
        <v>21720781.469999999</v>
      </c>
      <c r="W163" s="13"/>
      <c r="X163" s="16">
        <v>45912</v>
      </c>
    </row>
    <row r="164" spans="1:24" ht="15.75" x14ac:dyDescent="0.25">
      <c r="A164" s="22" t="s">
        <v>123</v>
      </c>
      <c r="B164" s="11" t="s">
        <v>123</v>
      </c>
      <c r="C164" s="11" t="s">
        <v>639</v>
      </c>
      <c r="D164" s="12">
        <v>0</v>
      </c>
      <c r="E164" s="12">
        <v>8504233.2299999986</v>
      </c>
      <c r="F164" s="12">
        <v>12854903.77</v>
      </c>
      <c r="G164" s="12">
        <v>0</v>
      </c>
      <c r="H164" s="12">
        <v>18955976.450000003</v>
      </c>
      <c r="I164" s="12">
        <v>33313445.540000003</v>
      </c>
      <c r="J164" s="12">
        <v>0</v>
      </c>
      <c r="K164" s="12">
        <v>4838735.9000000004</v>
      </c>
      <c r="L164" s="12">
        <v>13057856.09</v>
      </c>
      <c r="M164" s="12">
        <v>7026263.3399999999</v>
      </c>
      <c r="N164" s="12">
        <v>7026263.3399999999</v>
      </c>
      <c r="O164" s="12">
        <v>5201454.13</v>
      </c>
      <c r="P164" s="12">
        <v>9445631.290000001</v>
      </c>
      <c r="Q164" s="12">
        <v>1791294.93</v>
      </c>
      <c r="R164" s="12" t="e">
        <v>#REF!</v>
      </c>
      <c r="S164" s="12">
        <v>1343589.05</v>
      </c>
      <c r="T164" s="12">
        <v>1343589.05</v>
      </c>
      <c r="U164" s="12">
        <v>1343589.05</v>
      </c>
      <c r="V164" s="12">
        <f t="shared" si="2"/>
        <v>126046825.16</v>
      </c>
      <c r="W164" s="13"/>
      <c r="X164" s="16">
        <v>45912</v>
      </c>
    </row>
    <row r="165" spans="1:24" ht="15.75" x14ac:dyDescent="0.25">
      <c r="A165" s="22" t="s">
        <v>123</v>
      </c>
      <c r="B165" s="11" t="s">
        <v>123</v>
      </c>
      <c r="C165" s="11" t="s">
        <v>154</v>
      </c>
      <c r="D165" s="12">
        <v>0</v>
      </c>
      <c r="E165" s="12">
        <v>27018820.079999998</v>
      </c>
      <c r="F165" s="12">
        <v>40841346.019999996</v>
      </c>
      <c r="G165" s="12">
        <v>0</v>
      </c>
      <c r="H165" s="12">
        <v>29759337.000000004</v>
      </c>
      <c r="I165" s="12">
        <v>52299392.5</v>
      </c>
      <c r="J165" s="12">
        <v>0</v>
      </c>
      <c r="K165" s="12">
        <v>4202806.49</v>
      </c>
      <c r="L165" s="12">
        <v>11341731.26</v>
      </c>
      <c r="M165" s="12">
        <v>6102838.79</v>
      </c>
      <c r="N165" s="12">
        <v>6102838.79</v>
      </c>
      <c r="O165" s="12">
        <v>4517854.58</v>
      </c>
      <c r="P165" s="12">
        <v>0</v>
      </c>
      <c r="Q165" s="12">
        <v>1791294.93</v>
      </c>
      <c r="R165" s="12" t="e">
        <v>#REF!</v>
      </c>
      <c r="S165" s="12">
        <v>1343589.05</v>
      </c>
      <c r="T165" s="12">
        <v>1343589.05</v>
      </c>
      <c r="U165" s="12">
        <v>1343589.05</v>
      </c>
      <c r="V165" s="12">
        <f t="shared" si="2"/>
        <v>188009027.58999997</v>
      </c>
      <c r="W165" s="13"/>
      <c r="X165" s="16">
        <v>45912</v>
      </c>
    </row>
    <row r="166" spans="1:24" ht="15.75" x14ac:dyDescent="0.25">
      <c r="A166" s="22" t="s">
        <v>123</v>
      </c>
      <c r="B166" s="11" t="s">
        <v>123</v>
      </c>
      <c r="C166" s="11" t="s">
        <v>155</v>
      </c>
      <c r="D166" s="12">
        <v>0</v>
      </c>
      <c r="E166" s="12">
        <v>0</v>
      </c>
      <c r="F166" s="12">
        <v>15113476.880000001</v>
      </c>
      <c r="G166" s="12">
        <v>0</v>
      </c>
      <c r="H166" s="12">
        <v>18155949.879999999</v>
      </c>
      <c r="I166" s="12">
        <v>31907469.889999997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f t="shared" si="2"/>
        <v>65176896.649999999</v>
      </c>
      <c r="W166" s="13"/>
      <c r="X166" s="16">
        <v>45901</v>
      </c>
    </row>
    <row r="167" spans="1:24" ht="15.75" x14ac:dyDescent="0.25">
      <c r="A167" s="22" t="s">
        <v>123</v>
      </c>
      <c r="B167" s="11" t="s">
        <v>123</v>
      </c>
      <c r="C167" s="11" t="s">
        <v>640</v>
      </c>
      <c r="D167" s="12">
        <v>0</v>
      </c>
      <c r="E167" s="12">
        <v>8834035.2599999998</v>
      </c>
      <c r="F167" s="12">
        <v>13353428.82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f t="shared" si="2"/>
        <v>22187464.079999998</v>
      </c>
      <c r="W167" s="13"/>
      <c r="X167" s="16">
        <v>45912</v>
      </c>
    </row>
    <row r="168" spans="1:24" ht="15.75" x14ac:dyDescent="0.25">
      <c r="A168" s="22" t="s">
        <v>123</v>
      </c>
      <c r="B168" s="11" t="s">
        <v>123</v>
      </c>
      <c r="C168" s="11" t="s">
        <v>641</v>
      </c>
      <c r="D168" s="12">
        <v>0</v>
      </c>
      <c r="E168" s="12">
        <v>10935560.190000001</v>
      </c>
      <c r="F168" s="12">
        <v>16530070.390000001</v>
      </c>
      <c r="G168" s="12">
        <v>0</v>
      </c>
      <c r="H168" s="12">
        <v>16157834.77</v>
      </c>
      <c r="I168" s="12">
        <v>28395168.620000001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f t="shared" si="2"/>
        <v>72018633.969999999</v>
      </c>
      <c r="W168" s="13"/>
      <c r="X168" s="16">
        <v>45912</v>
      </c>
    </row>
    <row r="169" spans="1:24" ht="15.75" x14ac:dyDescent="0.25">
      <c r="A169" s="22" t="s">
        <v>123</v>
      </c>
      <c r="B169" s="11" t="s">
        <v>123</v>
      </c>
      <c r="C169" s="11" t="s">
        <v>156</v>
      </c>
      <c r="D169" s="12">
        <v>0</v>
      </c>
      <c r="E169" s="12">
        <v>0</v>
      </c>
      <c r="F169" s="12">
        <v>18752565.039999999</v>
      </c>
      <c r="G169" s="12">
        <v>0</v>
      </c>
      <c r="H169" s="12">
        <v>7306358.8899999997</v>
      </c>
      <c r="I169" s="12">
        <v>12840277.050000001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4106193.45</v>
      </c>
      <c r="P169" s="12">
        <v>0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f t="shared" si="2"/>
        <v>43005394.43</v>
      </c>
      <c r="W169" s="13"/>
      <c r="X169" s="16">
        <v>45901</v>
      </c>
    </row>
    <row r="170" spans="1:24" ht="15.75" x14ac:dyDescent="0.25">
      <c r="A170" s="22" t="s">
        <v>123</v>
      </c>
      <c r="B170" s="11" t="s">
        <v>123</v>
      </c>
      <c r="C170" s="11" t="s">
        <v>157</v>
      </c>
      <c r="D170" s="12">
        <v>0</v>
      </c>
      <c r="E170" s="12">
        <v>0</v>
      </c>
      <c r="F170" s="12">
        <v>12742735.41</v>
      </c>
      <c r="G170" s="12">
        <v>0</v>
      </c>
      <c r="H170" s="12">
        <v>11226639.15</v>
      </c>
      <c r="I170" s="12">
        <v>19729821.509999998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f t="shared" si="2"/>
        <v>43699196.069999993</v>
      </c>
      <c r="W170" s="13"/>
      <c r="X170" s="16">
        <v>45901</v>
      </c>
    </row>
    <row r="171" spans="1:24" ht="15.75" x14ac:dyDescent="0.25">
      <c r="A171" s="22" t="s">
        <v>123</v>
      </c>
      <c r="B171" s="11" t="s">
        <v>123</v>
      </c>
      <c r="C171" s="11" t="s">
        <v>158</v>
      </c>
      <c r="D171" s="12">
        <v>0</v>
      </c>
      <c r="E171" s="12">
        <v>0</v>
      </c>
      <c r="F171" s="12">
        <v>33234832.010000002</v>
      </c>
      <c r="G171" s="12">
        <v>0</v>
      </c>
      <c r="H171" s="12">
        <v>27495096.719999999</v>
      </c>
      <c r="I171" s="12">
        <v>48320191.25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f t="shared" si="2"/>
        <v>109050119.98</v>
      </c>
      <c r="W171" s="13"/>
      <c r="X171" s="16">
        <v>45901</v>
      </c>
    </row>
    <row r="172" spans="1:24" ht="15.75" x14ac:dyDescent="0.25">
      <c r="A172" s="22" t="s">
        <v>123</v>
      </c>
      <c r="B172" s="11" t="s">
        <v>123</v>
      </c>
      <c r="C172" s="11" t="s">
        <v>159</v>
      </c>
      <c r="D172" s="12">
        <v>0</v>
      </c>
      <c r="E172" s="12">
        <v>4006049.09</v>
      </c>
      <c r="F172" s="12">
        <v>6055498.96</v>
      </c>
      <c r="G172" s="12">
        <v>0</v>
      </c>
      <c r="H172" s="12">
        <v>10587443.440000001</v>
      </c>
      <c r="I172" s="12">
        <v>18606491.809999999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f t="shared" si="2"/>
        <v>39255483.299999997</v>
      </c>
      <c r="W172" s="13"/>
      <c r="X172" s="16">
        <v>45901</v>
      </c>
    </row>
    <row r="173" spans="1:24" ht="15.75" x14ac:dyDescent="0.25">
      <c r="A173" s="22" t="s">
        <v>123</v>
      </c>
      <c r="B173" s="11" t="s">
        <v>123</v>
      </c>
      <c r="C173" s="11" t="s">
        <v>160</v>
      </c>
      <c r="D173" s="12">
        <v>0</v>
      </c>
      <c r="E173" s="12">
        <v>7997424</v>
      </c>
      <c r="F173" s="12">
        <v>12088816.609999999</v>
      </c>
      <c r="G173" s="12">
        <v>0</v>
      </c>
      <c r="H173" s="12">
        <v>19077556.460000001</v>
      </c>
      <c r="I173" s="12">
        <v>33527111.629999999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f t="shared" si="2"/>
        <v>72690908.700000003</v>
      </c>
      <c r="W173" s="13"/>
      <c r="X173" s="16">
        <v>45901</v>
      </c>
    </row>
    <row r="174" spans="1:24" ht="15.75" x14ac:dyDescent="0.25">
      <c r="A174" s="22" t="s">
        <v>123</v>
      </c>
      <c r="B174" s="11" t="s">
        <v>123</v>
      </c>
      <c r="C174" s="11" t="s">
        <v>161</v>
      </c>
      <c r="D174" s="12">
        <v>0</v>
      </c>
      <c r="E174" s="12">
        <v>7979081.29</v>
      </c>
      <c r="F174" s="12">
        <v>12061089.969999999</v>
      </c>
      <c r="G174" s="12">
        <v>0</v>
      </c>
      <c r="H174" s="12">
        <v>17827984.02</v>
      </c>
      <c r="I174" s="12">
        <v>31331099.010000002</v>
      </c>
      <c r="J174" s="12">
        <v>0</v>
      </c>
      <c r="K174" s="12">
        <v>0</v>
      </c>
      <c r="L174" s="12">
        <v>12328253.039999999</v>
      </c>
      <c r="M174" s="12">
        <v>0</v>
      </c>
      <c r="N174" s="12">
        <v>0</v>
      </c>
      <c r="O174" s="12">
        <v>0</v>
      </c>
      <c r="P174" s="12">
        <v>0</v>
      </c>
      <c r="Q174" s="12">
        <v>1791294.93</v>
      </c>
      <c r="R174" s="12" t="e">
        <v>#REF!</v>
      </c>
      <c r="S174" s="12">
        <v>1343589.05</v>
      </c>
      <c r="T174" s="12">
        <v>0</v>
      </c>
      <c r="U174" s="12">
        <v>0</v>
      </c>
      <c r="V174" s="12">
        <f t="shared" si="2"/>
        <v>84662391.310000002</v>
      </c>
      <c r="W174" s="13"/>
      <c r="X174" s="16">
        <v>45901</v>
      </c>
    </row>
    <row r="175" spans="1:24" ht="15.75" x14ac:dyDescent="0.25">
      <c r="A175" s="22" t="s">
        <v>123</v>
      </c>
      <c r="B175" s="11" t="s">
        <v>123</v>
      </c>
      <c r="C175" s="11" t="s">
        <v>162</v>
      </c>
      <c r="D175" s="12">
        <v>0</v>
      </c>
      <c r="E175" s="12">
        <v>0</v>
      </c>
      <c r="F175" s="12">
        <v>8641352.6699999999</v>
      </c>
      <c r="G175" s="12">
        <v>0</v>
      </c>
      <c r="H175" s="12">
        <v>10629696.25</v>
      </c>
      <c r="I175" s="12">
        <v>18680747.379999999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2469507.1999999997</v>
      </c>
      <c r="P175" s="12">
        <v>0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f t="shared" si="2"/>
        <v>40421303.5</v>
      </c>
      <c r="W175" s="13"/>
      <c r="X175" s="16">
        <v>45901</v>
      </c>
    </row>
    <row r="176" spans="1:24" ht="15.75" x14ac:dyDescent="0.25">
      <c r="A176" s="22" t="s">
        <v>123</v>
      </c>
      <c r="B176" s="11" t="s">
        <v>123</v>
      </c>
      <c r="C176" s="11" t="s">
        <v>163</v>
      </c>
      <c r="D176" s="12">
        <v>0</v>
      </c>
      <c r="E176" s="12">
        <v>10150858.82</v>
      </c>
      <c r="F176" s="12">
        <v>15343924.57</v>
      </c>
      <c r="G176" s="12">
        <v>2315072.75</v>
      </c>
      <c r="H176" s="12">
        <v>229226372.18000004</v>
      </c>
      <c r="I176" s="12">
        <v>402844996.59999996</v>
      </c>
      <c r="J176" s="12">
        <v>208380.22</v>
      </c>
      <c r="K176" s="12">
        <v>6224754.1800000006</v>
      </c>
      <c r="L176" s="12">
        <v>16798177.449999999</v>
      </c>
      <c r="M176" s="12">
        <v>9038881.8500000015</v>
      </c>
      <c r="N176" s="12">
        <v>9038881.8500000015</v>
      </c>
      <c r="O176" s="12">
        <v>6691370.2299999995</v>
      </c>
      <c r="P176" s="12">
        <v>12151258.939999999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f t="shared" si="2"/>
        <v>720032929.6400001</v>
      </c>
      <c r="W176" s="13"/>
      <c r="X176" s="16">
        <v>45901</v>
      </c>
    </row>
    <row r="177" spans="1:24" ht="15.75" x14ac:dyDescent="0.25">
      <c r="A177" s="22" t="s">
        <v>123</v>
      </c>
      <c r="B177" s="11" t="s">
        <v>123</v>
      </c>
      <c r="C177" s="11" t="s">
        <v>642</v>
      </c>
      <c r="D177" s="12">
        <v>0</v>
      </c>
      <c r="E177" s="12">
        <v>6414447.6399999997</v>
      </c>
      <c r="F177" s="12">
        <v>9696007.2600000016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f t="shared" si="2"/>
        <v>16110454.900000002</v>
      </c>
      <c r="W177" s="13"/>
      <c r="X177" s="16">
        <v>45912</v>
      </c>
    </row>
    <row r="178" spans="1:24" ht="15.75" x14ac:dyDescent="0.25">
      <c r="A178" s="22" t="s">
        <v>123</v>
      </c>
      <c r="B178" s="11" t="s">
        <v>123</v>
      </c>
      <c r="C178" s="11" t="s">
        <v>643</v>
      </c>
      <c r="D178" s="12">
        <v>0</v>
      </c>
      <c r="E178" s="12">
        <v>9996046.2999999989</v>
      </c>
      <c r="F178" s="12">
        <v>15109911.689999999</v>
      </c>
      <c r="G178" s="12">
        <v>0</v>
      </c>
      <c r="H178" s="12">
        <v>46883357.68</v>
      </c>
      <c r="I178" s="12">
        <v>82393338.459999993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f t="shared" si="2"/>
        <v>154382654.13</v>
      </c>
      <c r="W178" s="13"/>
      <c r="X178" s="16">
        <v>45912</v>
      </c>
    </row>
    <row r="179" spans="1:24" ht="15.75" x14ac:dyDescent="0.25">
      <c r="A179" s="22" t="s">
        <v>123</v>
      </c>
      <c r="B179" s="11" t="s">
        <v>123</v>
      </c>
      <c r="C179" s="11" t="s">
        <v>164</v>
      </c>
      <c r="D179" s="12">
        <v>0</v>
      </c>
      <c r="E179" s="12">
        <v>5766949.79</v>
      </c>
      <c r="F179" s="12">
        <v>8717256.7499999981</v>
      </c>
      <c r="G179" s="12">
        <v>0</v>
      </c>
      <c r="H179" s="12">
        <v>22561199.329999998</v>
      </c>
      <c r="I179" s="12">
        <v>39649304.659999996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1791294.93</v>
      </c>
      <c r="R179" s="12" t="e">
        <v>#REF!</v>
      </c>
      <c r="S179" s="12">
        <v>0</v>
      </c>
      <c r="T179" s="12">
        <v>0</v>
      </c>
      <c r="U179" s="12">
        <v>0</v>
      </c>
      <c r="V179" s="12">
        <f t="shared" si="2"/>
        <v>78486005.459999993</v>
      </c>
      <c r="W179" s="13"/>
      <c r="X179" s="16">
        <v>45901</v>
      </c>
    </row>
    <row r="180" spans="1:24" ht="15.75" x14ac:dyDescent="0.25">
      <c r="A180" s="22" t="s">
        <v>123</v>
      </c>
      <c r="B180" s="11" t="s">
        <v>123</v>
      </c>
      <c r="C180" s="11" t="s">
        <v>165</v>
      </c>
      <c r="D180" s="12">
        <v>0</v>
      </c>
      <c r="E180" s="12">
        <v>14747176.48</v>
      </c>
      <c r="F180" s="12">
        <v>22291666.919999998</v>
      </c>
      <c r="G180" s="12">
        <v>0</v>
      </c>
      <c r="H180" s="12">
        <v>50315666.759999998</v>
      </c>
      <c r="I180" s="12">
        <v>88425316.909999996</v>
      </c>
      <c r="J180" s="12">
        <v>0</v>
      </c>
      <c r="K180" s="12">
        <v>14095200.199999999</v>
      </c>
      <c r="L180" s="12">
        <v>38037433.619999997</v>
      </c>
      <c r="M180" s="12">
        <v>0</v>
      </c>
      <c r="N180" s="12">
        <v>0</v>
      </c>
      <c r="O180" s="12">
        <v>15151795.58</v>
      </c>
      <c r="P180" s="12">
        <v>27515050.779999997</v>
      </c>
      <c r="Q180" s="12">
        <v>5373884.7999999998</v>
      </c>
      <c r="R180" s="12" t="e">
        <v>#REF!</v>
      </c>
      <c r="S180" s="12">
        <v>1343589.05</v>
      </c>
      <c r="T180" s="12">
        <v>0</v>
      </c>
      <c r="U180" s="12">
        <v>0</v>
      </c>
      <c r="V180" s="12">
        <f t="shared" si="2"/>
        <v>277296781.09999996</v>
      </c>
      <c r="W180" s="13"/>
      <c r="X180" s="16">
        <v>45901</v>
      </c>
    </row>
    <row r="181" spans="1:24" ht="15.75" x14ac:dyDescent="0.25">
      <c r="A181" s="22" t="s">
        <v>123</v>
      </c>
      <c r="B181" s="11" t="s">
        <v>123</v>
      </c>
      <c r="C181" s="11" t="s">
        <v>166</v>
      </c>
      <c r="D181" s="12">
        <v>0</v>
      </c>
      <c r="E181" s="12">
        <v>6295219.9899999993</v>
      </c>
      <c r="F181" s="12">
        <v>9515784.0800000001</v>
      </c>
      <c r="G181" s="12">
        <v>0</v>
      </c>
      <c r="H181" s="12">
        <v>20874239.010000002</v>
      </c>
      <c r="I181" s="12">
        <v>36684621.670000002</v>
      </c>
      <c r="J181" s="12">
        <v>0</v>
      </c>
      <c r="K181" s="12">
        <v>6803532.6099999994</v>
      </c>
      <c r="L181" s="12">
        <v>18360074.100000001</v>
      </c>
      <c r="M181" s="12">
        <v>9879318.2200000007</v>
      </c>
      <c r="N181" s="12">
        <v>9879318.2200000007</v>
      </c>
      <c r="O181" s="12">
        <v>7313534.6799999997</v>
      </c>
      <c r="P181" s="12">
        <v>13281084.539999999</v>
      </c>
      <c r="Q181" s="12">
        <v>1791294.93</v>
      </c>
      <c r="R181" s="12" t="e">
        <v>#REF!</v>
      </c>
      <c r="S181" s="12">
        <v>1343589.05</v>
      </c>
      <c r="T181" s="12">
        <v>1343589.05</v>
      </c>
      <c r="U181" s="12">
        <v>1343589.05</v>
      </c>
      <c r="V181" s="12">
        <f t="shared" si="2"/>
        <v>144708789.20000002</v>
      </c>
      <c r="W181" s="13"/>
      <c r="X181" s="16">
        <v>45901</v>
      </c>
    </row>
    <row r="182" spans="1:24" ht="15.75" x14ac:dyDescent="0.25">
      <c r="A182" s="22" t="s">
        <v>123</v>
      </c>
      <c r="B182" s="11" t="s">
        <v>123</v>
      </c>
      <c r="C182" s="11" t="s">
        <v>644</v>
      </c>
      <c r="D182" s="12">
        <v>0</v>
      </c>
      <c r="E182" s="12">
        <v>0</v>
      </c>
      <c r="F182" s="12">
        <v>14124433.18</v>
      </c>
      <c r="G182" s="12">
        <v>0</v>
      </c>
      <c r="H182" s="12">
        <v>17296634.289999999</v>
      </c>
      <c r="I182" s="12">
        <v>30397299.049999997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f t="shared" si="2"/>
        <v>61818366.519999996</v>
      </c>
      <c r="W182" s="13"/>
      <c r="X182" s="16">
        <v>45912</v>
      </c>
    </row>
    <row r="183" spans="1:24" ht="15.75" x14ac:dyDescent="0.25">
      <c r="A183" s="22" t="s">
        <v>123</v>
      </c>
      <c r="B183" s="11" t="s">
        <v>123</v>
      </c>
      <c r="C183" s="11" t="s">
        <v>167</v>
      </c>
      <c r="D183" s="12">
        <v>0</v>
      </c>
      <c r="E183" s="12">
        <v>18306030.169999998</v>
      </c>
      <c r="F183" s="12">
        <v>27671190.309999999</v>
      </c>
      <c r="G183" s="12">
        <v>0</v>
      </c>
      <c r="H183" s="12">
        <v>24391053.699999999</v>
      </c>
      <c r="I183" s="12">
        <v>42865111.25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f t="shared" si="2"/>
        <v>113233385.43000001</v>
      </c>
      <c r="W183" s="13"/>
      <c r="X183" s="16">
        <v>45901</v>
      </c>
    </row>
    <row r="184" spans="1:24" ht="15.75" x14ac:dyDescent="0.25">
      <c r="A184" s="22" t="s">
        <v>123</v>
      </c>
      <c r="B184" s="11" t="s">
        <v>123</v>
      </c>
      <c r="C184" s="11" t="s">
        <v>645</v>
      </c>
      <c r="D184" s="12">
        <v>0</v>
      </c>
      <c r="E184" s="12">
        <v>0</v>
      </c>
      <c r="F184" s="12">
        <v>9312272.5099999998</v>
      </c>
      <c r="G184" s="12">
        <v>0</v>
      </c>
      <c r="H184" s="12">
        <v>10368824.549999997</v>
      </c>
      <c r="I184" s="12">
        <v>18222288.519999996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f t="shared" si="2"/>
        <v>37903385.579999991</v>
      </c>
      <c r="W184" s="13"/>
      <c r="X184" s="16">
        <v>45912</v>
      </c>
    </row>
    <row r="185" spans="1:24" ht="15.75" x14ac:dyDescent="0.25">
      <c r="A185" s="22" t="s">
        <v>123</v>
      </c>
      <c r="B185" s="11" t="s">
        <v>123</v>
      </c>
      <c r="C185" s="11" t="s">
        <v>168</v>
      </c>
      <c r="D185" s="12">
        <v>0</v>
      </c>
      <c r="E185" s="12">
        <v>18801283.489999998</v>
      </c>
      <c r="F185" s="12">
        <v>28419809.690000001</v>
      </c>
      <c r="G185" s="12">
        <v>0</v>
      </c>
      <c r="H185" s="12">
        <v>24391053.699999999</v>
      </c>
      <c r="I185" s="12">
        <v>42865111.25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f t="shared" si="2"/>
        <v>114477258.13</v>
      </c>
      <c r="W185" s="13"/>
      <c r="X185" s="16">
        <v>45901</v>
      </c>
    </row>
    <row r="186" spans="1:24" ht="15.75" x14ac:dyDescent="0.25">
      <c r="A186" s="22" t="s">
        <v>123</v>
      </c>
      <c r="B186" s="11" t="s">
        <v>123</v>
      </c>
      <c r="C186" s="11" t="s">
        <v>169</v>
      </c>
      <c r="D186" s="12">
        <v>0</v>
      </c>
      <c r="E186" s="12">
        <v>0</v>
      </c>
      <c r="F186" s="12">
        <v>21532407.59</v>
      </c>
      <c r="G186" s="12">
        <v>0</v>
      </c>
      <c r="H186" s="12">
        <v>13550918.939999998</v>
      </c>
      <c r="I186" s="12">
        <v>23814536.879999999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f t="shared" si="2"/>
        <v>58897863.409999996</v>
      </c>
      <c r="W186" s="13"/>
      <c r="X186" s="16">
        <v>45901</v>
      </c>
    </row>
    <row r="187" spans="1:24" ht="15.75" x14ac:dyDescent="0.25">
      <c r="A187" s="22" t="s">
        <v>123</v>
      </c>
      <c r="B187" s="11" t="s">
        <v>123</v>
      </c>
      <c r="C187" s="11" t="s">
        <v>170</v>
      </c>
      <c r="D187" s="12">
        <v>0</v>
      </c>
      <c r="E187" s="12">
        <v>0</v>
      </c>
      <c r="F187" s="12">
        <v>23262900.690000001</v>
      </c>
      <c r="G187" s="12">
        <v>0</v>
      </c>
      <c r="H187" s="12">
        <v>21764324.84</v>
      </c>
      <c r="I187" s="12">
        <v>38248868.5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f t="shared" si="2"/>
        <v>83276094.030000001</v>
      </c>
      <c r="W187" s="13"/>
      <c r="X187" s="16">
        <v>45901</v>
      </c>
    </row>
    <row r="188" spans="1:24" ht="15.75" x14ac:dyDescent="0.25">
      <c r="A188" s="22" t="s">
        <v>123</v>
      </c>
      <c r="B188" s="11" t="s">
        <v>123</v>
      </c>
      <c r="C188" s="11" t="s">
        <v>646</v>
      </c>
      <c r="D188" s="12">
        <v>0</v>
      </c>
      <c r="E188" s="12">
        <v>0</v>
      </c>
      <c r="F188" s="12">
        <v>20604558.650000002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f t="shared" si="2"/>
        <v>20604558.650000002</v>
      </c>
      <c r="W188" s="13"/>
      <c r="X188" s="16">
        <v>45912</v>
      </c>
    </row>
    <row r="189" spans="1:24" ht="15.75" x14ac:dyDescent="0.25">
      <c r="A189" s="22" t="s">
        <v>123</v>
      </c>
      <c r="B189" s="11" t="s">
        <v>123</v>
      </c>
      <c r="C189" s="11" t="s">
        <v>647</v>
      </c>
      <c r="D189" s="12">
        <v>0</v>
      </c>
      <c r="E189" s="12">
        <v>0</v>
      </c>
      <c r="F189" s="12">
        <v>17658023.339999996</v>
      </c>
      <c r="G189" s="12">
        <v>0</v>
      </c>
      <c r="H189" s="12">
        <v>12129483.380000001</v>
      </c>
      <c r="I189" s="12">
        <v>21316490.09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f t="shared" si="2"/>
        <v>51103996.809999995</v>
      </c>
      <c r="W189" s="13"/>
      <c r="X189" s="16">
        <v>45912</v>
      </c>
    </row>
    <row r="190" spans="1:24" ht="15.75" x14ac:dyDescent="0.25">
      <c r="A190" s="22" t="s">
        <v>123</v>
      </c>
      <c r="B190" s="11" t="s">
        <v>123</v>
      </c>
      <c r="C190" s="11" t="s">
        <v>171</v>
      </c>
      <c r="D190" s="12">
        <v>0</v>
      </c>
      <c r="E190" s="12">
        <v>0</v>
      </c>
      <c r="F190" s="12">
        <v>0</v>
      </c>
      <c r="G190" s="12">
        <v>1337809.3399999999</v>
      </c>
      <c r="H190" s="12">
        <v>12949022.790000003</v>
      </c>
      <c r="I190" s="12">
        <v>22756757.829999998</v>
      </c>
      <c r="J190" s="12">
        <v>300370</v>
      </c>
      <c r="K190" s="12">
        <v>3165252.44</v>
      </c>
      <c r="L190" s="12">
        <v>8541778.6099999994</v>
      </c>
      <c r="M190" s="12">
        <v>4596220.51</v>
      </c>
      <c r="N190" s="12">
        <v>4596220.51</v>
      </c>
      <c r="O190" s="12">
        <v>3402524.07</v>
      </c>
      <c r="P190" s="12">
        <v>6178846.7300000004</v>
      </c>
      <c r="Q190" s="12">
        <v>1791294.93</v>
      </c>
      <c r="R190" s="12" t="e">
        <v>#REF!</v>
      </c>
      <c r="S190" s="12">
        <v>1343589.05</v>
      </c>
      <c r="T190" s="12">
        <v>1343589.05</v>
      </c>
      <c r="U190" s="12">
        <v>1343589.05</v>
      </c>
      <c r="V190" s="12">
        <f t="shared" si="2"/>
        <v>73646864.909999996</v>
      </c>
      <c r="W190" s="13"/>
      <c r="X190" s="16">
        <v>45901</v>
      </c>
    </row>
    <row r="191" spans="1:24" ht="15.75" x14ac:dyDescent="0.25">
      <c r="A191" s="22" t="s">
        <v>123</v>
      </c>
      <c r="B191" s="11" t="s">
        <v>123</v>
      </c>
      <c r="C191" s="11" t="s">
        <v>648</v>
      </c>
      <c r="D191" s="12">
        <v>0</v>
      </c>
      <c r="E191" s="12">
        <v>0</v>
      </c>
      <c r="F191" s="12">
        <v>17406428.400000002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f t="shared" si="2"/>
        <v>17406428.400000002</v>
      </c>
      <c r="W191" s="13"/>
      <c r="X191" s="16">
        <v>45912</v>
      </c>
    </row>
    <row r="192" spans="1:24" ht="15.75" x14ac:dyDescent="0.25">
      <c r="A192" s="22" t="s">
        <v>123</v>
      </c>
      <c r="B192" s="11" t="s">
        <v>123</v>
      </c>
      <c r="C192" s="11" t="s">
        <v>172</v>
      </c>
      <c r="D192" s="12">
        <v>0</v>
      </c>
      <c r="E192" s="12">
        <v>0</v>
      </c>
      <c r="F192" s="12">
        <v>0</v>
      </c>
      <c r="G192" s="12">
        <v>0</v>
      </c>
      <c r="H192" s="12">
        <v>1984513</v>
      </c>
      <c r="I192" s="12">
        <v>0</v>
      </c>
      <c r="J192" s="12">
        <v>700939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f t="shared" si="2"/>
        <v>2685452</v>
      </c>
      <c r="W192" s="13"/>
      <c r="X192" s="16">
        <v>45901</v>
      </c>
    </row>
    <row r="193" spans="1:24" ht="15.75" x14ac:dyDescent="0.25">
      <c r="A193" s="22" t="s">
        <v>123</v>
      </c>
      <c r="B193" s="11" t="s">
        <v>123</v>
      </c>
      <c r="C193" s="11" t="s">
        <v>173</v>
      </c>
      <c r="D193" s="12">
        <v>6190166.4799999995</v>
      </c>
      <c r="E193" s="12">
        <v>0</v>
      </c>
      <c r="F193" s="12">
        <v>0</v>
      </c>
      <c r="G193" s="12">
        <v>0</v>
      </c>
      <c r="H193" s="12">
        <v>13704770.199999999</v>
      </c>
      <c r="I193" s="12">
        <v>24084916.82</v>
      </c>
      <c r="J193" s="12">
        <v>0</v>
      </c>
      <c r="K193" s="12">
        <v>0</v>
      </c>
      <c r="L193" s="12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f t="shared" si="2"/>
        <v>43979853.499999993</v>
      </c>
      <c r="W193" s="13"/>
      <c r="X193" s="16">
        <v>45901</v>
      </c>
    </row>
    <row r="194" spans="1:24" ht="15.75" x14ac:dyDescent="0.25">
      <c r="A194" s="22" t="s">
        <v>123</v>
      </c>
      <c r="B194" s="11" t="s">
        <v>123</v>
      </c>
      <c r="C194" s="11" t="s">
        <v>174</v>
      </c>
      <c r="D194" s="12">
        <v>0</v>
      </c>
      <c r="E194" s="12">
        <v>16209457.77</v>
      </c>
      <c r="F194" s="12">
        <v>24502034.950000003</v>
      </c>
      <c r="G194" s="12">
        <v>0</v>
      </c>
      <c r="H194" s="12">
        <v>35545870.579999998</v>
      </c>
      <c r="I194" s="12">
        <v>62468711.5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f t="shared" si="2"/>
        <v>138726074.80000001</v>
      </c>
      <c r="W194" s="13"/>
      <c r="X194" s="16">
        <v>45901</v>
      </c>
    </row>
    <row r="195" spans="1:24" ht="15.75" x14ac:dyDescent="0.25">
      <c r="A195" s="22" t="s">
        <v>123</v>
      </c>
      <c r="B195" s="11" t="s">
        <v>123</v>
      </c>
      <c r="C195" s="11" t="s">
        <v>175</v>
      </c>
      <c r="D195" s="12">
        <v>0</v>
      </c>
      <c r="E195" s="12">
        <v>0</v>
      </c>
      <c r="F195" s="12">
        <v>10032681.560000001</v>
      </c>
      <c r="G195" s="12">
        <v>0</v>
      </c>
      <c r="H195" s="12">
        <v>5106360.91</v>
      </c>
      <c r="I195" s="12">
        <v>8973975.9100000001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f t="shared" si="2"/>
        <v>24113018.380000003</v>
      </c>
      <c r="W195" s="13"/>
      <c r="X195" s="16">
        <v>45901</v>
      </c>
    </row>
    <row r="196" spans="1:24" ht="15.75" x14ac:dyDescent="0.25">
      <c r="A196" s="22" t="s">
        <v>123</v>
      </c>
      <c r="B196" s="11" t="s">
        <v>123</v>
      </c>
      <c r="C196" s="11" t="s">
        <v>176</v>
      </c>
      <c r="D196" s="12">
        <v>0</v>
      </c>
      <c r="E196" s="12">
        <v>0</v>
      </c>
      <c r="F196" s="12">
        <v>10040090.130000001</v>
      </c>
      <c r="G196" s="12">
        <v>0</v>
      </c>
      <c r="H196" s="12">
        <v>5148388.57</v>
      </c>
      <c r="I196" s="12">
        <v>9047835.7899999991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f t="shared" si="2"/>
        <v>24236314.490000002</v>
      </c>
      <c r="W196" s="13"/>
      <c r="X196" s="16">
        <v>45901</v>
      </c>
    </row>
    <row r="197" spans="1:24" ht="15.75" x14ac:dyDescent="0.25">
      <c r="A197" s="22" t="s">
        <v>123</v>
      </c>
      <c r="B197" s="11" t="s">
        <v>123</v>
      </c>
      <c r="C197" s="11" t="s">
        <v>177</v>
      </c>
      <c r="D197" s="12">
        <v>0</v>
      </c>
      <c r="E197" s="12">
        <v>0</v>
      </c>
      <c r="F197" s="12">
        <v>5663108.6899999995</v>
      </c>
      <c r="G197" s="12">
        <v>0</v>
      </c>
      <c r="H197" s="12">
        <v>2797090.98</v>
      </c>
      <c r="I197" s="12">
        <v>4915639.0699999994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f t="shared" ref="V197:V260" si="3">U197+T197+S197+Q197+P197+O197+N197+M197+L197+K197+J197+I197+H197+G197+F197+E197+D197</f>
        <v>13375838.739999998</v>
      </c>
      <c r="W197" s="13"/>
      <c r="X197" s="16">
        <v>45901</v>
      </c>
    </row>
    <row r="198" spans="1:24" ht="15.75" x14ac:dyDescent="0.25">
      <c r="A198" s="22" t="s">
        <v>123</v>
      </c>
      <c r="B198" s="11" t="s">
        <v>123</v>
      </c>
      <c r="C198" s="11" t="s">
        <v>649</v>
      </c>
      <c r="D198" s="12">
        <v>0</v>
      </c>
      <c r="E198" s="12">
        <v>3356716.95</v>
      </c>
      <c r="F198" s="12">
        <v>5073975.78</v>
      </c>
      <c r="G198" s="12">
        <v>0</v>
      </c>
      <c r="H198" s="12">
        <v>17261361.079999998</v>
      </c>
      <c r="I198" s="12">
        <v>30335309.5</v>
      </c>
      <c r="J198" s="12">
        <v>0</v>
      </c>
      <c r="K198" s="12">
        <v>2766905.8000000003</v>
      </c>
      <c r="L198" s="12">
        <v>0</v>
      </c>
      <c r="M198" s="12">
        <v>0</v>
      </c>
      <c r="N198" s="12">
        <v>0</v>
      </c>
      <c r="O198" s="12">
        <v>0</v>
      </c>
      <c r="P198" s="12">
        <v>5401239.6000000006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f t="shared" si="3"/>
        <v>64195508.710000001</v>
      </c>
      <c r="W198" s="13"/>
      <c r="X198" s="16">
        <v>45912</v>
      </c>
    </row>
    <row r="199" spans="1:24" ht="15.75" x14ac:dyDescent="0.25">
      <c r="A199" s="22" t="s">
        <v>123</v>
      </c>
      <c r="B199" s="11" t="s">
        <v>123</v>
      </c>
      <c r="C199" s="11" t="s">
        <v>650</v>
      </c>
      <c r="D199" s="12">
        <v>0</v>
      </c>
      <c r="E199" s="12">
        <v>8391792.3900000006</v>
      </c>
      <c r="F199" s="12">
        <v>12684939.450000001</v>
      </c>
      <c r="G199" s="12">
        <v>0</v>
      </c>
      <c r="H199" s="12">
        <v>18312052.620000001</v>
      </c>
      <c r="I199" s="12">
        <v>32181806.600000001</v>
      </c>
      <c r="J199" s="12">
        <v>0</v>
      </c>
      <c r="K199" s="12">
        <v>0</v>
      </c>
      <c r="L199" s="12">
        <v>0</v>
      </c>
      <c r="M199" s="12">
        <v>6509708.5</v>
      </c>
      <c r="N199" s="12">
        <v>6509708.5</v>
      </c>
      <c r="O199" s="12">
        <v>0</v>
      </c>
      <c r="P199" s="12">
        <v>0</v>
      </c>
      <c r="Q199" s="12">
        <v>0</v>
      </c>
      <c r="R199" s="12" t="e">
        <v>#REF!</v>
      </c>
      <c r="S199" s="12">
        <v>0</v>
      </c>
      <c r="T199" s="12">
        <v>0</v>
      </c>
      <c r="U199" s="12">
        <v>1343589.05</v>
      </c>
      <c r="V199" s="12">
        <f t="shared" si="3"/>
        <v>85933597.110000014</v>
      </c>
      <c r="W199" s="13"/>
      <c r="X199" s="16">
        <v>45912</v>
      </c>
    </row>
    <row r="200" spans="1:24" ht="15.75" x14ac:dyDescent="0.25">
      <c r="A200" s="22" t="s">
        <v>123</v>
      </c>
      <c r="B200" s="11" t="s">
        <v>123</v>
      </c>
      <c r="C200" s="11" t="s">
        <v>651</v>
      </c>
      <c r="D200" s="12">
        <v>0</v>
      </c>
      <c r="E200" s="12">
        <v>3668543.12</v>
      </c>
      <c r="F200" s="12">
        <v>5545328.7199999997</v>
      </c>
      <c r="G200" s="12">
        <v>0</v>
      </c>
      <c r="H200" s="12">
        <v>8855828.7300000004</v>
      </c>
      <c r="I200" s="12">
        <v>15563332.699999999</v>
      </c>
      <c r="J200" s="12">
        <v>0</v>
      </c>
      <c r="K200" s="12">
        <v>0</v>
      </c>
      <c r="L200" s="12">
        <v>6387199.6700000009</v>
      </c>
      <c r="M200" s="12">
        <v>0</v>
      </c>
      <c r="N200" s="12">
        <v>3436869.46</v>
      </c>
      <c r="O200" s="12">
        <v>0</v>
      </c>
      <c r="P200" s="12">
        <v>0</v>
      </c>
      <c r="Q200" s="12">
        <v>1791294.93</v>
      </c>
      <c r="R200" s="12" t="e">
        <v>#REF!</v>
      </c>
      <c r="S200" s="12">
        <v>1343589.05</v>
      </c>
      <c r="T200" s="12">
        <v>0</v>
      </c>
      <c r="U200" s="12">
        <v>1343589.05</v>
      </c>
      <c r="V200" s="12">
        <f t="shared" si="3"/>
        <v>47935575.43</v>
      </c>
      <c r="W200" s="13"/>
      <c r="X200" s="16">
        <v>45912</v>
      </c>
    </row>
    <row r="201" spans="1:24" ht="15.75" x14ac:dyDescent="0.25">
      <c r="A201" s="22" t="s">
        <v>123</v>
      </c>
      <c r="B201" s="11" t="s">
        <v>123</v>
      </c>
      <c r="C201" s="11" t="s">
        <v>652</v>
      </c>
      <c r="D201" s="12">
        <v>0</v>
      </c>
      <c r="E201" s="12">
        <v>5594528.2599999998</v>
      </c>
      <c r="F201" s="12">
        <v>8456626.2999999989</v>
      </c>
      <c r="G201" s="12">
        <v>0</v>
      </c>
      <c r="H201" s="12">
        <v>12495724.430000002</v>
      </c>
      <c r="I201" s="12">
        <v>21960126.23</v>
      </c>
      <c r="J201" s="12">
        <v>0</v>
      </c>
      <c r="K201" s="12">
        <v>3382027.13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f t="shared" si="3"/>
        <v>51889032.349999994</v>
      </c>
      <c r="W201" s="13"/>
      <c r="X201" s="16">
        <v>45912</v>
      </c>
    </row>
    <row r="202" spans="1:24" ht="15.75" x14ac:dyDescent="0.25">
      <c r="A202" s="22" t="s">
        <v>123</v>
      </c>
      <c r="B202" s="11" t="s">
        <v>123</v>
      </c>
      <c r="C202" s="11" t="s">
        <v>653</v>
      </c>
      <c r="D202" s="12">
        <v>0</v>
      </c>
      <c r="E202" s="12">
        <v>7887367.71</v>
      </c>
      <c r="F202" s="12">
        <v>11922456.75</v>
      </c>
      <c r="G202" s="12">
        <v>0</v>
      </c>
      <c r="H202" s="12">
        <v>13734039.469999999</v>
      </c>
      <c r="I202" s="12">
        <v>24136354.949999999</v>
      </c>
      <c r="J202" s="12">
        <v>0</v>
      </c>
      <c r="K202" s="12">
        <v>0</v>
      </c>
      <c r="L202" s="12">
        <v>0</v>
      </c>
      <c r="M202" s="12">
        <v>5524198.0300000003</v>
      </c>
      <c r="N202" s="12">
        <v>5524198.0300000003</v>
      </c>
      <c r="O202" s="12">
        <v>0</v>
      </c>
      <c r="P202" s="12">
        <v>0</v>
      </c>
      <c r="Q202" s="12">
        <v>0</v>
      </c>
      <c r="R202" s="12" t="e">
        <v>#REF!</v>
      </c>
      <c r="S202" s="12">
        <v>0</v>
      </c>
      <c r="T202" s="12">
        <v>1343589.05</v>
      </c>
      <c r="U202" s="12">
        <v>1343589.05</v>
      </c>
      <c r="V202" s="12">
        <f t="shared" si="3"/>
        <v>71415793.039999992</v>
      </c>
      <c r="W202" s="13"/>
      <c r="X202" s="16">
        <v>45912</v>
      </c>
    </row>
    <row r="203" spans="1:24" ht="15.75" x14ac:dyDescent="0.25">
      <c r="A203" s="22" t="s">
        <v>123</v>
      </c>
      <c r="B203" s="11" t="s">
        <v>123</v>
      </c>
      <c r="C203" s="11" t="s">
        <v>654</v>
      </c>
      <c r="D203" s="12">
        <v>0</v>
      </c>
      <c r="E203" s="12">
        <v>16279160.1</v>
      </c>
      <c r="F203" s="12">
        <v>24607396.199999999</v>
      </c>
      <c r="G203" s="12">
        <v>0</v>
      </c>
      <c r="H203" s="12">
        <v>24466103.099999998</v>
      </c>
      <c r="I203" s="12">
        <v>42997003.899999999</v>
      </c>
      <c r="J203" s="12">
        <v>0</v>
      </c>
      <c r="K203" s="12">
        <v>0</v>
      </c>
      <c r="L203" s="12">
        <v>0</v>
      </c>
      <c r="M203" s="12">
        <v>13474713.74</v>
      </c>
      <c r="N203" s="12">
        <v>13474713.74</v>
      </c>
      <c r="O203" s="12">
        <v>0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1343589.05</v>
      </c>
      <c r="V203" s="12">
        <f t="shared" si="3"/>
        <v>136642679.83000001</v>
      </c>
      <c r="W203" s="13"/>
      <c r="X203" s="16">
        <v>45912</v>
      </c>
    </row>
    <row r="204" spans="1:24" ht="15.75" x14ac:dyDescent="0.25">
      <c r="A204" s="22" t="s">
        <v>123</v>
      </c>
      <c r="B204" s="11" t="s">
        <v>123</v>
      </c>
      <c r="C204" s="11" t="s">
        <v>655</v>
      </c>
      <c r="D204" s="12">
        <v>0</v>
      </c>
      <c r="E204" s="12">
        <v>2763330.1100000003</v>
      </c>
      <c r="F204" s="12">
        <v>4177018.86</v>
      </c>
      <c r="G204" s="12">
        <v>0</v>
      </c>
      <c r="H204" s="12">
        <v>14359200.939999999</v>
      </c>
      <c r="I204" s="12">
        <v>25235020.719999999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f t="shared" si="3"/>
        <v>46534570.629999995</v>
      </c>
      <c r="W204" s="13"/>
      <c r="X204" s="16">
        <v>45912</v>
      </c>
    </row>
    <row r="205" spans="1:24" ht="15.75" x14ac:dyDescent="0.25">
      <c r="A205" s="22" t="s">
        <v>123</v>
      </c>
      <c r="B205" s="11" t="s">
        <v>123</v>
      </c>
      <c r="C205" s="11" t="s">
        <v>656</v>
      </c>
      <c r="D205" s="12">
        <v>0</v>
      </c>
      <c r="E205" s="12">
        <v>8098308.9400000004</v>
      </c>
      <c r="F205" s="12">
        <v>12241313.15</v>
      </c>
      <c r="G205" s="12">
        <v>0</v>
      </c>
      <c r="H205" s="12">
        <v>35573413.699999996</v>
      </c>
      <c r="I205" s="12">
        <v>62517116.100000001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f t="shared" si="3"/>
        <v>118430151.89</v>
      </c>
      <c r="W205" s="13"/>
      <c r="X205" s="16">
        <v>45912</v>
      </c>
    </row>
    <row r="206" spans="1:24" ht="15.75" x14ac:dyDescent="0.25">
      <c r="A206" s="22" t="s">
        <v>123</v>
      </c>
      <c r="B206" s="11" t="s">
        <v>123</v>
      </c>
      <c r="C206" s="11" t="s">
        <v>657</v>
      </c>
      <c r="D206" s="12">
        <v>37247646.339999996</v>
      </c>
      <c r="E206" s="12">
        <v>14215604.59</v>
      </c>
      <c r="F206" s="12">
        <v>21488148.789999999</v>
      </c>
      <c r="G206" s="12">
        <v>0</v>
      </c>
      <c r="H206" s="12">
        <v>60564862.57</v>
      </c>
      <c r="I206" s="12">
        <v>106437368.55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f t="shared" si="3"/>
        <v>239953630.84</v>
      </c>
      <c r="W206" s="13"/>
      <c r="X206" s="16">
        <v>45912</v>
      </c>
    </row>
    <row r="207" spans="1:24" ht="15.75" x14ac:dyDescent="0.25">
      <c r="A207" s="22" t="s">
        <v>123</v>
      </c>
      <c r="B207" s="11" t="s">
        <v>123</v>
      </c>
      <c r="C207" s="11" t="s">
        <v>658</v>
      </c>
      <c r="D207" s="12">
        <v>0</v>
      </c>
      <c r="E207" s="12">
        <v>8024938.0800000001</v>
      </c>
      <c r="F207" s="12">
        <v>12130406.58</v>
      </c>
      <c r="G207" s="12">
        <v>0</v>
      </c>
      <c r="H207" s="12">
        <v>35573413.699999996</v>
      </c>
      <c r="I207" s="12">
        <v>62517116.100000001</v>
      </c>
      <c r="J207" s="12">
        <v>0</v>
      </c>
      <c r="K207" s="12">
        <v>0</v>
      </c>
      <c r="L207" s="12">
        <v>0</v>
      </c>
      <c r="M207" s="12">
        <v>0</v>
      </c>
      <c r="N207" s="12">
        <v>11889039.389999999</v>
      </c>
      <c r="O207" s="12">
        <v>8801305.9000000004</v>
      </c>
      <c r="P207" s="12">
        <v>0</v>
      </c>
      <c r="Q207" s="12">
        <v>0</v>
      </c>
      <c r="R207" s="12" t="e">
        <v>#REF!</v>
      </c>
      <c r="S207" s="12">
        <v>0</v>
      </c>
      <c r="T207" s="12">
        <v>0</v>
      </c>
      <c r="U207" s="12">
        <v>1343589.05</v>
      </c>
      <c r="V207" s="12">
        <f t="shared" si="3"/>
        <v>140279808.79999998</v>
      </c>
      <c r="W207" s="13"/>
      <c r="X207" s="16">
        <v>45912</v>
      </c>
    </row>
    <row r="208" spans="1:24" ht="15.75" x14ac:dyDescent="0.25">
      <c r="A208" s="22" t="s">
        <v>123</v>
      </c>
      <c r="B208" s="11" t="s">
        <v>123</v>
      </c>
      <c r="C208" s="11" t="s">
        <v>659</v>
      </c>
      <c r="D208" s="12">
        <v>0</v>
      </c>
      <c r="E208" s="12">
        <v>8134994.3700000001</v>
      </c>
      <c r="F208" s="12">
        <v>12296766.439999999</v>
      </c>
      <c r="G208" s="12">
        <v>0</v>
      </c>
      <c r="H208" s="12">
        <v>35573413.699999996</v>
      </c>
      <c r="I208" s="12">
        <v>62517116.100000001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f t="shared" si="3"/>
        <v>118522290.61</v>
      </c>
      <c r="W208" s="13"/>
      <c r="X208" s="16">
        <v>45912</v>
      </c>
    </row>
    <row r="209" spans="1:24" ht="15.75" x14ac:dyDescent="0.25">
      <c r="A209" s="22" t="s">
        <v>123</v>
      </c>
      <c r="B209" s="11" t="s">
        <v>123</v>
      </c>
      <c r="C209" s="11" t="s">
        <v>660</v>
      </c>
      <c r="D209" s="12">
        <v>0</v>
      </c>
      <c r="E209" s="12">
        <v>2623008.3299999996</v>
      </c>
      <c r="F209" s="12">
        <v>3964910.0300000003</v>
      </c>
      <c r="G209" s="12">
        <v>0</v>
      </c>
      <c r="H209" s="12">
        <v>13552419.929999998</v>
      </c>
      <c r="I209" s="12">
        <v>23817174.739999998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f t="shared" si="3"/>
        <v>43957513.029999994</v>
      </c>
      <c r="W209" s="13"/>
      <c r="X209" s="16">
        <v>45912</v>
      </c>
    </row>
    <row r="210" spans="1:24" ht="15.75" x14ac:dyDescent="0.25">
      <c r="A210" s="22" t="s">
        <v>123</v>
      </c>
      <c r="B210" s="11" t="s">
        <v>123</v>
      </c>
      <c r="C210" s="11" t="s">
        <v>661</v>
      </c>
      <c r="D210" s="12">
        <v>0</v>
      </c>
      <c r="E210" s="12">
        <v>2623008.3299999996</v>
      </c>
      <c r="F210" s="12">
        <v>3964910.0300000003</v>
      </c>
      <c r="G210" s="12">
        <v>0</v>
      </c>
      <c r="H210" s="12">
        <v>10879910.930000002</v>
      </c>
      <c r="I210" s="12">
        <v>19120477.470000003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f t="shared" si="3"/>
        <v>36588306.760000005</v>
      </c>
      <c r="W210" s="13"/>
      <c r="X210" s="16">
        <v>45912</v>
      </c>
    </row>
    <row r="211" spans="1:24" ht="15.75" x14ac:dyDescent="0.25">
      <c r="A211" s="22" t="s">
        <v>123</v>
      </c>
      <c r="B211" s="11" t="s">
        <v>123</v>
      </c>
      <c r="C211" s="11" t="s">
        <v>662</v>
      </c>
      <c r="D211" s="12">
        <v>0</v>
      </c>
      <c r="E211" s="12">
        <v>5475300.6099999994</v>
      </c>
      <c r="F211" s="12">
        <v>8276403.1100000003</v>
      </c>
      <c r="G211" s="12">
        <v>0</v>
      </c>
      <c r="H211" s="12">
        <v>26642535.579999998</v>
      </c>
      <c r="I211" s="12">
        <v>46821890.75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f t="shared" si="3"/>
        <v>87216130.049999997</v>
      </c>
      <c r="W211" s="13"/>
      <c r="X211" s="16">
        <v>45912</v>
      </c>
    </row>
    <row r="212" spans="1:24" ht="15.75" x14ac:dyDescent="0.25">
      <c r="A212" s="22" t="s">
        <v>123</v>
      </c>
      <c r="B212" s="11" t="s">
        <v>123</v>
      </c>
      <c r="C212" s="11" t="s">
        <v>663</v>
      </c>
      <c r="D212" s="12">
        <v>0</v>
      </c>
      <c r="E212" s="12">
        <v>6740947.9799999995</v>
      </c>
      <c r="F212" s="12">
        <v>10189541.52</v>
      </c>
      <c r="G212" s="12">
        <v>0</v>
      </c>
      <c r="H212" s="12">
        <v>21539176.649999999</v>
      </c>
      <c r="I212" s="12">
        <v>37853190.549999997</v>
      </c>
      <c r="J212" s="12">
        <v>0</v>
      </c>
      <c r="K212" s="12">
        <v>0</v>
      </c>
      <c r="L212" s="12">
        <v>14820903.189999999</v>
      </c>
      <c r="M212" s="12">
        <v>0</v>
      </c>
      <c r="N212" s="12">
        <v>0</v>
      </c>
      <c r="O212" s="12">
        <v>0</v>
      </c>
      <c r="P212" s="12">
        <v>0</v>
      </c>
      <c r="Q212" s="12">
        <v>1791294.93</v>
      </c>
      <c r="R212" s="12" t="e">
        <v>#REF!</v>
      </c>
      <c r="S212" s="12">
        <v>1343589.05</v>
      </c>
      <c r="T212" s="12">
        <v>0</v>
      </c>
      <c r="U212" s="12">
        <v>0</v>
      </c>
      <c r="V212" s="12">
        <f t="shared" si="3"/>
        <v>94278643.870000005</v>
      </c>
      <c r="W212" s="13"/>
      <c r="X212" s="16">
        <v>45912</v>
      </c>
    </row>
    <row r="213" spans="1:24" ht="15.75" x14ac:dyDescent="0.25">
      <c r="A213" s="22" t="s">
        <v>123</v>
      </c>
      <c r="B213" s="11" t="s">
        <v>123</v>
      </c>
      <c r="C213" s="11" t="s">
        <v>664</v>
      </c>
      <c r="D213" s="12">
        <v>0</v>
      </c>
      <c r="E213" s="12">
        <v>14151405.090000002</v>
      </c>
      <c r="F213" s="12">
        <v>21391105.540000003</v>
      </c>
      <c r="G213" s="12">
        <v>0</v>
      </c>
      <c r="H213" s="12">
        <v>29119165.650000002</v>
      </c>
      <c r="I213" s="12">
        <v>51174348.200000003</v>
      </c>
      <c r="J213" s="12">
        <v>0</v>
      </c>
      <c r="K213" s="12">
        <v>8555687.75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f t="shared" si="3"/>
        <v>124391712.23000002</v>
      </c>
      <c r="W213" s="13"/>
      <c r="X213" s="16">
        <v>45912</v>
      </c>
    </row>
    <row r="214" spans="1:24" ht="15.75" x14ac:dyDescent="0.25">
      <c r="A214" s="22" t="s">
        <v>123</v>
      </c>
      <c r="B214" s="11" t="s">
        <v>123</v>
      </c>
      <c r="C214" s="11" t="s">
        <v>665</v>
      </c>
      <c r="D214" s="12">
        <v>0</v>
      </c>
      <c r="E214" s="12">
        <v>8694447.1899999995</v>
      </c>
      <c r="F214" s="12">
        <v>13142429.07</v>
      </c>
      <c r="G214" s="12">
        <v>0</v>
      </c>
      <c r="H214" s="12">
        <v>29344313.84</v>
      </c>
      <c r="I214" s="12">
        <v>51570026.149999999</v>
      </c>
      <c r="J214" s="12">
        <v>0</v>
      </c>
      <c r="K214" s="12">
        <v>7689159.1000000006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f t="shared" si="3"/>
        <v>110440375.34999999</v>
      </c>
      <c r="W214" s="13"/>
      <c r="X214" s="16">
        <v>45912</v>
      </c>
    </row>
    <row r="215" spans="1:24" ht="15.75" x14ac:dyDescent="0.25">
      <c r="A215" s="22" t="s">
        <v>123</v>
      </c>
      <c r="B215" s="11" t="s">
        <v>123</v>
      </c>
      <c r="C215" s="11" t="s">
        <v>666</v>
      </c>
      <c r="D215" s="12">
        <v>0</v>
      </c>
      <c r="E215" s="12">
        <v>13206755.23</v>
      </c>
      <c r="F215" s="12">
        <v>19963183.389999997</v>
      </c>
      <c r="G215" s="12">
        <v>0</v>
      </c>
      <c r="H215" s="12">
        <v>23840191.129999999</v>
      </c>
      <c r="I215" s="12">
        <v>41897019.199999996</v>
      </c>
      <c r="J215" s="12">
        <v>0</v>
      </c>
      <c r="K215" s="12">
        <v>6681677.0199999996</v>
      </c>
      <c r="L215" s="12">
        <v>18031233.509999998</v>
      </c>
      <c r="M215" s="12">
        <v>0</v>
      </c>
      <c r="N215" s="12">
        <v>9702373.3500000015</v>
      </c>
      <c r="O215" s="12">
        <v>0</v>
      </c>
      <c r="P215" s="12">
        <v>0</v>
      </c>
      <c r="Q215" s="12">
        <v>1791294.93</v>
      </c>
      <c r="R215" s="12" t="e">
        <v>#REF!</v>
      </c>
      <c r="S215" s="12">
        <v>1343589.05</v>
      </c>
      <c r="T215" s="12">
        <v>0</v>
      </c>
      <c r="U215" s="12">
        <v>1343589.05</v>
      </c>
      <c r="V215" s="12">
        <f t="shared" si="3"/>
        <v>137800905.85999998</v>
      </c>
      <c r="W215" s="13"/>
      <c r="X215" s="16">
        <v>45912</v>
      </c>
    </row>
    <row r="216" spans="1:24" ht="15.75" x14ac:dyDescent="0.25">
      <c r="A216" s="22" t="s">
        <v>123</v>
      </c>
      <c r="B216" s="11" t="s">
        <v>123</v>
      </c>
      <c r="C216" s="11" t="s">
        <v>178</v>
      </c>
      <c r="D216" s="12">
        <v>0</v>
      </c>
      <c r="E216" s="12">
        <v>36612060.339999996</v>
      </c>
      <c r="F216" s="12">
        <v>55342380.630000003</v>
      </c>
      <c r="G216" s="12">
        <v>0</v>
      </c>
      <c r="H216" s="12">
        <v>46380526.730000004</v>
      </c>
      <c r="I216" s="12">
        <v>81509657.700000003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f t="shared" si="3"/>
        <v>219844625.40000001</v>
      </c>
      <c r="W216" s="13"/>
      <c r="X216" s="16">
        <v>45901</v>
      </c>
    </row>
    <row r="217" spans="1:24" ht="15.75" x14ac:dyDescent="0.25">
      <c r="A217" s="22" t="s">
        <v>123</v>
      </c>
      <c r="B217" s="11" t="s">
        <v>123</v>
      </c>
      <c r="C217" s="11" t="s">
        <v>179</v>
      </c>
      <c r="D217" s="12">
        <v>0</v>
      </c>
      <c r="E217" s="12">
        <v>0</v>
      </c>
      <c r="F217" s="12">
        <v>7853081.1299999999</v>
      </c>
      <c r="G217" s="12">
        <v>0</v>
      </c>
      <c r="H217" s="12">
        <v>5321002.18</v>
      </c>
      <c r="I217" s="12">
        <v>9351188.8900000006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f t="shared" si="3"/>
        <v>22525272.199999999</v>
      </c>
      <c r="W217" s="13"/>
      <c r="X217" s="16">
        <v>45901</v>
      </c>
    </row>
    <row r="218" spans="1:24" ht="15.75" x14ac:dyDescent="0.25">
      <c r="A218" s="22" t="s">
        <v>123</v>
      </c>
      <c r="B218" s="11" t="s">
        <v>123</v>
      </c>
      <c r="C218" s="11" t="s">
        <v>180</v>
      </c>
      <c r="D218" s="12">
        <v>0</v>
      </c>
      <c r="E218" s="12">
        <v>0</v>
      </c>
      <c r="F218" s="12">
        <v>7423384.2300000004</v>
      </c>
      <c r="G218" s="12">
        <v>0</v>
      </c>
      <c r="H218" s="12">
        <v>3714945.1</v>
      </c>
      <c r="I218" s="12">
        <v>6528686.1799999997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f t="shared" si="3"/>
        <v>17667015.509999998</v>
      </c>
      <c r="W218" s="13"/>
      <c r="X218" s="16">
        <v>45901</v>
      </c>
    </row>
    <row r="219" spans="1:24" ht="15.75" x14ac:dyDescent="0.25">
      <c r="A219" s="22" t="s">
        <v>123</v>
      </c>
      <c r="B219" s="11" t="s">
        <v>123</v>
      </c>
      <c r="C219" s="11" t="s">
        <v>181</v>
      </c>
      <c r="D219" s="12">
        <v>0</v>
      </c>
      <c r="E219" s="12">
        <v>0</v>
      </c>
      <c r="F219" s="12">
        <v>6980351.9199999999</v>
      </c>
      <c r="G219" s="12">
        <v>0</v>
      </c>
      <c r="H219" s="12">
        <v>6094010.96</v>
      </c>
      <c r="I219" s="12">
        <v>10709683.18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f t="shared" si="3"/>
        <v>23784046.060000002</v>
      </c>
      <c r="W219" s="13"/>
      <c r="X219" s="16">
        <v>45901</v>
      </c>
    </row>
    <row r="220" spans="1:24" ht="15.75" x14ac:dyDescent="0.25">
      <c r="A220" s="22" t="s">
        <v>123</v>
      </c>
      <c r="B220" s="11" t="s">
        <v>123</v>
      </c>
      <c r="C220" s="11" t="s">
        <v>182</v>
      </c>
      <c r="D220" s="12">
        <v>0</v>
      </c>
      <c r="E220" s="12">
        <v>9070472.8599999994</v>
      </c>
      <c r="F220" s="12">
        <v>13710825.26</v>
      </c>
      <c r="G220" s="12">
        <v>0</v>
      </c>
      <c r="H220" s="12">
        <v>17764192.029999997</v>
      </c>
      <c r="I220" s="12">
        <v>31218990.260000002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f t="shared" si="3"/>
        <v>71764480.409999996</v>
      </c>
      <c r="W220" s="13"/>
      <c r="X220" s="16">
        <v>45901</v>
      </c>
    </row>
    <row r="221" spans="1:24" ht="15.75" x14ac:dyDescent="0.25">
      <c r="A221" s="22" t="s">
        <v>123</v>
      </c>
      <c r="B221" s="11" t="s">
        <v>123</v>
      </c>
      <c r="C221" s="11" t="s">
        <v>667</v>
      </c>
      <c r="D221" s="12">
        <v>0</v>
      </c>
      <c r="E221" s="12">
        <v>0</v>
      </c>
      <c r="F221" s="12">
        <v>18554904.470000003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f t="shared" si="3"/>
        <v>18554904.470000003</v>
      </c>
      <c r="W221" s="13"/>
      <c r="X221" s="16">
        <v>45912</v>
      </c>
    </row>
    <row r="222" spans="1:24" ht="15.75" x14ac:dyDescent="0.25">
      <c r="A222" s="22" t="s">
        <v>123</v>
      </c>
      <c r="B222" s="11" t="s">
        <v>123</v>
      </c>
      <c r="C222" s="11" t="s">
        <v>668</v>
      </c>
      <c r="D222" s="12">
        <v>0</v>
      </c>
      <c r="E222" s="12">
        <v>0</v>
      </c>
      <c r="F222" s="12">
        <v>8939325.2299999986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f t="shared" si="3"/>
        <v>8939325.2299999986</v>
      </c>
      <c r="W222" s="13"/>
      <c r="X222" s="16">
        <v>45912</v>
      </c>
    </row>
    <row r="223" spans="1:24" ht="15.75" x14ac:dyDescent="0.25">
      <c r="A223" s="22" t="s">
        <v>123</v>
      </c>
      <c r="B223" s="11" t="s">
        <v>123</v>
      </c>
      <c r="C223" s="11" t="s">
        <v>669</v>
      </c>
      <c r="D223" s="12">
        <v>0</v>
      </c>
      <c r="E223" s="12">
        <v>0</v>
      </c>
      <c r="F223" s="12">
        <v>9110018.620000001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f t="shared" si="3"/>
        <v>9110018.620000001</v>
      </c>
      <c r="W223" s="13"/>
      <c r="X223" s="16">
        <v>45912</v>
      </c>
    </row>
    <row r="224" spans="1:24" ht="15.75" x14ac:dyDescent="0.25">
      <c r="A224" s="22" t="s">
        <v>123</v>
      </c>
      <c r="B224" s="11" t="s">
        <v>123</v>
      </c>
      <c r="C224" s="11" t="s">
        <v>670</v>
      </c>
      <c r="D224" s="12">
        <v>0</v>
      </c>
      <c r="E224" s="12">
        <v>0</v>
      </c>
      <c r="F224" s="12">
        <v>9201440.3399999999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f t="shared" si="3"/>
        <v>9201440.3399999999</v>
      </c>
      <c r="W224" s="13"/>
      <c r="X224" s="16">
        <v>45912</v>
      </c>
    </row>
    <row r="225" spans="1:24" ht="15.75" x14ac:dyDescent="0.25">
      <c r="A225" s="22" t="s">
        <v>123</v>
      </c>
      <c r="B225" s="11" t="s">
        <v>123</v>
      </c>
      <c r="C225" s="11" t="s">
        <v>671</v>
      </c>
      <c r="D225" s="12">
        <v>0</v>
      </c>
      <c r="E225" s="12">
        <v>0</v>
      </c>
      <c r="F225" s="12">
        <v>9163952.9900000002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f t="shared" si="3"/>
        <v>9163952.9900000002</v>
      </c>
      <c r="W225" s="13"/>
      <c r="X225" s="16">
        <v>45912</v>
      </c>
    </row>
    <row r="226" spans="1:24" ht="15.75" x14ac:dyDescent="0.25">
      <c r="A226" s="22" t="s">
        <v>123</v>
      </c>
      <c r="B226" s="11" t="s">
        <v>123</v>
      </c>
      <c r="C226" s="11" t="s">
        <v>672</v>
      </c>
      <c r="D226" s="12">
        <v>0</v>
      </c>
      <c r="E226" s="12">
        <v>0</v>
      </c>
      <c r="F226" s="12">
        <v>9234186.1999999993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f t="shared" si="3"/>
        <v>9234186.1999999993</v>
      </c>
      <c r="W226" s="13"/>
      <c r="X226" s="16">
        <v>45912</v>
      </c>
    </row>
    <row r="227" spans="1:24" ht="15.75" x14ac:dyDescent="0.25">
      <c r="A227" s="22" t="s">
        <v>123</v>
      </c>
      <c r="B227" s="11" t="s">
        <v>123</v>
      </c>
      <c r="C227" s="11" t="s">
        <v>673</v>
      </c>
      <c r="D227" s="12">
        <v>0</v>
      </c>
      <c r="E227" s="12">
        <v>0</v>
      </c>
      <c r="F227" s="12">
        <v>9065122.7000000011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f t="shared" si="3"/>
        <v>9065122.7000000011</v>
      </c>
      <c r="W227" s="13"/>
      <c r="X227" s="16">
        <v>45912</v>
      </c>
    </row>
    <row r="228" spans="1:24" ht="15.75" x14ac:dyDescent="0.25">
      <c r="A228" s="22" t="s">
        <v>123</v>
      </c>
      <c r="B228" s="11" t="s">
        <v>123</v>
      </c>
      <c r="C228" s="11" t="s">
        <v>183</v>
      </c>
      <c r="D228" s="12">
        <v>0</v>
      </c>
      <c r="E228" s="12">
        <v>0</v>
      </c>
      <c r="F228" s="12">
        <v>11853707.359999999</v>
      </c>
      <c r="G228" s="12">
        <v>0</v>
      </c>
      <c r="H228" s="12">
        <v>16752225.979999999</v>
      </c>
      <c r="I228" s="12">
        <v>29440549.760000002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f t="shared" si="3"/>
        <v>58046483.100000001</v>
      </c>
      <c r="W228" s="13"/>
      <c r="X228" s="16">
        <v>45901</v>
      </c>
    </row>
    <row r="229" spans="1:24" ht="15.75" x14ac:dyDescent="0.25">
      <c r="A229" s="22" t="s">
        <v>123</v>
      </c>
      <c r="B229" s="11" t="s">
        <v>123</v>
      </c>
      <c r="C229" s="11" t="s">
        <v>184</v>
      </c>
      <c r="D229" s="12">
        <v>0</v>
      </c>
      <c r="E229" s="12">
        <v>0</v>
      </c>
      <c r="F229" s="12">
        <v>7778995.46</v>
      </c>
      <c r="G229" s="12">
        <v>0</v>
      </c>
      <c r="H229" s="12">
        <v>9366164.6199999992</v>
      </c>
      <c r="I229" s="12">
        <v>16460202.720000001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f t="shared" si="3"/>
        <v>33605362.799999997</v>
      </c>
      <c r="W229" s="13"/>
      <c r="X229" s="16">
        <v>45901</v>
      </c>
    </row>
    <row r="230" spans="1:24" ht="15.75" x14ac:dyDescent="0.25">
      <c r="A230" s="22" t="s">
        <v>123</v>
      </c>
      <c r="B230" s="11" t="s">
        <v>123</v>
      </c>
      <c r="C230" s="11" t="s">
        <v>674</v>
      </c>
      <c r="D230" s="12">
        <v>0</v>
      </c>
      <c r="E230" s="12">
        <v>0</v>
      </c>
      <c r="F230" s="12">
        <v>4617019.01</v>
      </c>
      <c r="G230" s="12">
        <v>0</v>
      </c>
      <c r="H230" s="12">
        <v>5562661.2300000014</v>
      </c>
      <c r="I230" s="12">
        <v>9775883.2199999988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f t="shared" si="3"/>
        <v>19955563.460000001</v>
      </c>
      <c r="W230" s="13"/>
      <c r="X230" s="16">
        <v>45912</v>
      </c>
    </row>
    <row r="231" spans="1:24" ht="15.75" x14ac:dyDescent="0.25">
      <c r="A231" s="22" t="s">
        <v>123</v>
      </c>
      <c r="B231" s="11" t="s">
        <v>123</v>
      </c>
      <c r="C231" s="11" t="s">
        <v>675</v>
      </c>
      <c r="D231" s="12">
        <v>0</v>
      </c>
      <c r="E231" s="12">
        <v>8764332.9400000013</v>
      </c>
      <c r="F231" s="12">
        <v>13248067.579999998</v>
      </c>
      <c r="G231" s="12">
        <v>0</v>
      </c>
      <c r="H231" s="12">
        <v>13537410.050000001</v>
      </c>
      <c r="I231" s="12">
        <v>23790796.209999997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f t="shared" si="3"/>
        <v>59340606.780000001</v>
      </c>
      <c r="W231" s="13"/>
      <c r="X231" s="16">
        <v>45912</v>
      </c>
    </row>
    <row r="232" spans="1:24" ht="15.75" x14ac:dyDescent="0.25">
      <c r="A232" s="22" t="s">
        <v>123</v>
      </c>
      <c r="B232" s="11" t="s">
        <v>123</v>
      </c>
      <c r="C232" s="11" t="s">
        <v>185</v>
      </c>
      <c r="D232" s="12">
        <v>0</v>
      </c>
      <c r="E232" s="12">
        <v>0</v>
      </c>
      <c r="F232" s="12">
        <v>0</v>
      </c>
      <c r="G232" s="12">
        <v>1085848.23</v>
      </c>
      <c r="H232" s="12">
        <v>11317448.920000002</v>
      </c>
      <c r="I232" s="12">
        <v>19889411.620000001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f t="shared" si="3"/>
        <v>32292708.770000003</v>
      </c>
      <c r="W232" s="13"/>
      <c r="X232" s="16">
        <v>45901</v>
      </c>
    </row>
    <row r="233" spans="1:24" ht="15.75" x14ac:dyDescent="0.25">
      <c r="A233" s="22" t="s">
        <v>123</v>
      </c>
      <c r="B233" s="11" t="s">
        <v>123</v>
      </c>
      <c r="C233" s="11" t="s">
        <v>186</v>
      </c>
      <c r="D233" s="12">
        <v>0</v>
      </c>
      <c r="E233" s="12">
        <v>0</v>
      </c>
      <c r="F233" s="12">
        <v>13053895.229999999</v>
      </c>
      <c r="G233" s="12">
        <v>0</v>
      </c>
      <c r="H233" s="12">
        <v>12185770.42</v>
      </c>
      <c r="I233" s="12">
        <v>21415409.580000002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f t="shared" si="3"/>
        <v>46655075.229999997</v>
      </c>
      <c r="W233" s="13"/>
      <c r="X233" s="16">
        <v>45901</v>
      </c>
    </row>
    <row r="234" spans="1:24" ht="15.75" x14ac:dyDescent="0.25">
      <c r="A234" s="22" t="s">
        <v>123</v>
      </c>
      <c r="B234" s="11" t="s">
        <v>123</v>
      </c>
      <c r="C234" s="11" t="s">
        <v>187</v>
      </c>
      <c r="D234" s="12">
        <v>0</v>
      </c>
      <c r="E234" s="12">
        <v>0</v>
      </c>
      <c r="F234" s="12">
        <v>0</v>
      </c>
      <c r="G234" s="12">
        <v>0</v>
      </c>
      <c r="H234" s="12">
        <v>19171968.599999998</v>
      </c>
      <c r="I234" s="12">
        <v>33693032.579999998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f t="shared" si="3"/>
        <v>52865001.179999992</v>
      </c>
      <c r="W234" s="13"/>
      <c r="X234" s="16">
        <v>45901</v>
      </c>
    </row>
    <row r="235" spans="1:24" ht="15.75" x14ac:dyDescent="0.25">
      <c r="A235" s="22" t="s">
        <v>123</v>
      </c>
      <c r="B235" s="11" t="s">
        <v>123</v>
      </c>
      <c r="C235" s="11" t="s">
        <v>188</v>
      </c>
      <c r="D235" s="12">
        <v>0</v>
      </c>
      <c r="E235" s="12">
        <v>0</v>
      </c>
      <c r="F235" s="12">
        <v>0</v>
      </c>
      <c r="G235" s="12">
        <v>0</v>
      </c>
      <c r="H235" s="12">
        <v>14353947.479999999</v>
      </c>
      <c r="I235" s="12">
        <v>25225788.240000002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f t="shared" si="3"/>
        <v>39579735.719999999</v>
      </c>
      <c r="W235" s="13"/>
      <c r="X235" s="16">
        <v>45901</v>
      </c>
    </row>
    <row r="236" spans="1:24" ht="15.75" x14ac:dyDescent="0.25">
      <c r="A236" s="22" t="s">
        <v>123</v>
      </c>
      <c r="B236" s="11" t="s">
        <v>123</v>
      </c>
      <c r="C236" s="11" t="s">
        <v>189</v>
      </c>
      <c r="D236" s="12">
        <v>0</v>
      </c>
      <c r="E236" s="12">
        <v>8112065.9699999997</v>
      </c>
      <c r="F236" s="12">
        <v>12262108.129999999</v>
      </c>
      <c r="G236" s="12">
        <v>0</v>
      </c>
      <c r="H236" s="12">
        <v>17708655.479999997</v>
      </c>
      <c r="I236" s="12">
        <v>31121389.690000001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f t="shared" si="3"/>
        <v>69204219.269999996</v>
      </c>
      <c r="W236" s="13"/>
      <c r="X236" s="16">
        <v>45901</v>
      </c>
    </row>
    <row r="237" spans="1:24" ht="15.75" x14ac:dyDescent="0.25">
      <c r="A237" s="22" t="s">
        <v>123</v>
      </c>
      <c r="B237" s="11" t="s">
        <v>123</v>
      </c>
      <c r="C237" s="11" t="s">
        <v>190</v>
      </c>
      <c r="D237" s="12">
        <v>12380332.959999999</v>
      </c>
      <c r="E237" s="12">
        <v>5425775.2800000003</v>
      </c>
      <c r="F237" s="12">
        <v>8201541.1800000006</v>
      </c>
      <c r="G237" s="12">
        <v>0</v>
      </c>
      <c r="H237" s="12">
        <v>22551142.710000001</v>
      </c>
      <c r="I237" s="12">
        <v>39631631.039999999</v>
      </c>
      <c r="J237" s="12">
        <v>311635.76</v>
      </c>
      <c r="K237" s="12">
        <v>5533241.5199999996</v>
      </c>
      <c r="L237" s="12">
        <v>14932055.15</v>
      </c>
      <c r="M237" s="12">
        <v>8034745.5999999996</v>
      </c>
      <c r="N237" s="12">
        <v>8034745.5999999996</v>
      </c>
      <c r="O237" s="12">
        <v>5948020.8200000003</v>
      </c>
      <c r="P237" s="12">
        <v>10801366.360000001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f t="shared" si="3"/>
        <v>141786233.98000002</v>
      </c>
      <c r="W237" s="13"/>
      <c r="X237" s="16">
        <v>45901</v>
      </c>
    </row>
    <row r="238" spans="1:24" ht="15.75" x14ac:dyDescent="0.25">
      <c r="A238" s="22" t="s">
        <v>123</v>
      </c>
      <c r="B238" s="11" t="s">
        <v>123</v>
      </c>
      <c r="C238" s="11" t="s">
        <v>191</v>
      </c>
      <c r="D238" s="12">
        <v>0</v>
      </c>
      <c r="E238" s="12">
        <v>0</v>
      </c>
      <c r="F238" s="12">
        <v>14497084.109999999</v>
      </c>
      <c r="G238" s="12">
        <v>0</v>
      </c>
      <c r="H238" s="12">
        <v>14685665.809999999</v>
      </c>
      <c r="I238" s="12">
        <v>25808753.75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1791294.93</v>
      </c>
      <c r="R238" s="12" t="e">
        <v>#REF!</v>
      </c>
      <c r="S238" s="12">
        <v>0</v>
      </c>
      <c r="T238" s="12">
        <v>0</v>
      </c>
      <c r="U238" s="12">
        <v>0</v>
      </c>
      <c r="V238" s="12">
        <f t="shared" si="3"/>
        <v>56782798.599999994</v>
      </c>
      <c r="W238" s="13"/>
      <c r="X238" s="16">
        <v>45901</v>
      </c>
    </row>
    <row r="239" spans="1:24" ht="15.75" x14ac:dyDescent="0.25">
      <c r="A239" s="22" t="s">
        <v>123</v>
      </c>
      <c r="B239" s="11" t="s">
        <v>123</v>
      </c>
      <c r="C239" s="11" t="s">
        <v>676</v>
      </c>
      <c r="D239" s="12">
        <v>0</v>
      </c>
      <c r="E239" s="12">
        <v>0</v>
      </c>
      <c r="F239" s="12">
        <v>18943706.07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f t="shared" si="3"/>
        <v>18943706.07</v>
      </c>
      <c r="W239" s="13"/>
      <c r="X239" s="16">
        <v>45912</v>
      </c>
    </row>
    <row r="240" spans="1:24" ht="15.75" x14ac:dyDescent="0.25">
      <c r="A240" s="22" t="s">
        <v>123</v>
      </c>
      <c r="B240" s="11" t="s">
        <v>123</v>
      </c>
      <c r="C240" s="11" t="s">
        <v>677</v>
      </c>
      <c r="D240" s="12">
        <v>0</v>
      </c>
      <c r="E240" s="12">
        <v>0</v>
      </c>
      <c r="F240" s="12">
        <v>17696844.23</v>
      </c>
      <c r="G240" s="12">
        <v>0</v>
      </c>
      <c r="H240" s="12">
        <v>13668746.5</v>
      </c>
      <c r="I240" s="12">
        <v>24021608.34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f t="shared" si="3"/>
        <v>55387199.070000008</v>
      </c>
      <c r="W240" s="13"/>
      <c r="X240" s="16">
        <v>45912</v>
      </c>
    </row>
    <row r="241" spans="1:24" ht="15.75" x14ac:dyDescent="0.25">
      <c r="A241" s="22" t="s">
        <v>123</v>
      </c>
      <c r="B241" s="11" t="s">
        <v>123</v>
      </c>
      <c r="C241" s="11" t="s">
        <v>678</v>
      </c>
      <c r="D241" s="12">
        <v>0</v>
      </c>
      <c r="E241" s="12">
        <v>0</v>
      </c>
      <c r="F241" s="12">
        <v>17930658.609999999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f t="shared" si="3"/>
        <v>17930658.609999999</v>
      </c>
      <c r="W241" s="13"/>
      <c r="X241" s="16">
        <v>45912</v>
      </c>
    </row>
    <row r="242" spans="1:24" ht="15.75" x14ac:dyDescent="0.25">
      <c r="A242" s="22" t="s">
        <v>123</v>
      </c>
      <c r="B242" s="11" t="s">
        <v>123</v>
      </c>
      <c r="C242" s="11" t="s">
        <v>679</v>
      </c>
      <c r="D242" s="12">
        <v>0</v>
      </c>
      <c r="E242" s="12">
        <v>0</v>
      </c>
      <c r="F242" s="12">
        <v>8214026.5200000005</v>
      </c>
      <c r="G242" s="12">
        <v>0</v>
      </c>
      <c r="H242" s="12">
        <v>4273312.6099999994</v>
      </c>
      <c r="I242" s="12">
        <v>7509967.4900000002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f t="shared" si="3"/>
        <v>19997306.620000001</v>
      </c>
      <c r="W242" s="13"/>
      <c r="X242" s="16">
        <v>45912</v>
      </c>
    </row>
    <row r="243" spans="1:24" ht="15.75" x14ac:dyDescent="0.25">
      <c r="A243" s="22" t="s">
        <v>123</v>
      </c>
      <c r="B243" s="11" t="s">
        <v>123</v>
      </c>
      <c r="C243" s="11" t="s">
        <v>192</v>
      </c>
      <c r="D243" s="12">
        <v>0</v>
      </c>
      <c r="E243" s="12">
        <v>17178411.73</v>
      </c>
      <c r="F243" s="12">
        <v>25966694.900000002</v>
      </c>
      <c r="G243" s="12">
        <v>0</v>
      </c>
      <c r="H243" s="12">
        <v>23465169.310000002</v>
      </c>
      <c r="I243" s="12">
        <v>41237951.630000003</v>
      </c>
      <c r="J243" s="12">
        <v>0</v>
      </c>
      <c r="K243" s="12">
        <v>4545541.38</v>
      </c>
      <c r="L243" s="12">
        <v>12266638.699999999</v>
      </c>
      <c r="M243" s="12">
        <v>6600519.4999999991</v>
      </c>
      <c r="N243" s="12">
        <v>6600519.4999999991</v>
      </c>
      <c r="O243" s="12">
        <v>4886281.34</v>
      </c>
      <c r="P243" s="12">
        <v>0</v>
      </c>
      <c r="Q243" s="12">
        <v>1791294.93</v>
      </c>
      <c r="R243" s="12" t="e">
        <v>#REF!</v>
      </c>
      <c r="S243" s="12">
        <v>1343589.05</v>
      </c>
      <c r="T243" s="12">
        <v>1343589.05</v>
      </c>
      <c r="U243" s="12">
        <v>1343589.05</v>
      </c>
      <c r="V243" s="12">
        <f t="shared" si="3"/>
        <v>148569790.06999999</v>
      </c>
      <c r="W243" s="13"/>
      <c r="X243" s="16">
        <v>45912</v>
      </c>
    </row>
    <row r="244" spans="1:24" ht="15.75" x14ac:dyDescent="0.25">
      <c r="A244" s="22" t="s">
        <v>123</v>
      </c>
      <c r="B244" s="11" t="s">
        <v>123</v>
      </c>
      <c r="C244" s="11" t="s">
        <v>193</v>
      </c>
      <c r="D244" s="12">
        <v>0</v>
      </c>
      <c r="E244" s="12">
        <v>0</v>
      </c>
      <c r="F244" s="12">
        <v>1190371</v>
      </c>
      <c r="G244" s="12">
        <v>0</v>
      </c>
      <c r="H244" s="12">
        <v>1462685</v>
      </c>
      <c r="I244" s="12">
        <v>0</v>
      </c>
      <c r="J244" s="12">
        <v>0</v>
      </c>
      <c r="K244" s="12">
        <v>574217.75999999989</v>
      </c>
      <c r="L244" s="12">
        <v>0</v>
      </c>
      <c r="M244" s="12">
        <v>833813.88</v>
      </c>
      <c r="N244" s="12">
        <v>0</v>
      </c>
      <c r="O244" s="12">
        <v>617261.9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f t="shared" si="3"/>
        <v>4678349.54</v>
      </c>
      <c r="W244" s="13"/>
      <c r="X244" s="16">
        <v>45901</v>
      </c>
    </row>
    <row r="245" spans="1:24" ht="15.75" x14ac:dyDescent="0.25">
      <c r="A245" s="22" t="s">
        <v>123</v>
      </c>
      <c r="B245" s="11" t="s">
        <v>123</v>
      </c>
      <c r="C245" s="11" t="s">
        <v>194</v>
      </c>
      <c r="D245" s="12">
        <v>0</v>
      </c>
      <c r="E245" s="12">
        <v>0</v>
      </c>
      <c r="F245" s="12">
        <v>4682214.41</v>
      </c>
      <c r="G245" s="12">
        <v>0</v>
      </c>
      <c r="H245" s="12">
        <v>3537078.04</v>
      </c>
      <c r="I245" s="12">
        <v>6216100.5900000008</v>
      </c>
      <c r="J245" s="12">
        <v>0</v>
      </c>
      <c r="K245" s="12">
        <v>593315.59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f t="shared" si="3"/>
        <v>15028708.630000001</v>
      </c>
      <c r="W245" s="13"/>
      <c r="X245" s="16">
        <v>45901</v>
      </c>
    </row>
    <row r="246" spans="1:24" ht="15.75" x14ac:dyDescent="0.25">
      <c r="A246" s="22" t="s">
        <v>123</v>
      </c>
      <c r="B246" s="11" t="s">
        <v>123</v>
      </c>
      <c r="C246" s="11" t="s">
        <v>195</v>
      </c>
      <c r="D246" s="12">
        <v>0</v>
      </c>
      <c r="E246" s="12">
        <v>0</v>
      </c>
      <c r="F246" s="12">
        <v>5185996.97</v>
      </c>
      <c r="G246" s="12">
        <v>0</v>
      </c>
      <c r="H246" s="12">
        <v>3354708</v>
      </c>
      <c r="I246" s="12">
        <v>5895601.46</v>
      </c>
      <c r="J246" s="12">
        <v>0</v>
      </c>
      <c r="K246" s="12">
        <v>591747.85000000009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f t="shared" si="3"/>
        <v>15028054.280000001</v>
      </c>
      <c r="W246" s="13"/>
      <c r="X246" s="16">
        <v>45901</v>
      </c>
    </row>
    <row r="247" spans="1:24" ht="15.75" x14ac:dyDescent="0.25">
      <c r="A247" s="22" t="s">
        <v>123</v>
      </c>
      <c r="B247" s="11" t="s">
        <v>123</v>
      </c>
      <c r="C247" s="11" t="s">
        <v>196</v>
      </c>
      <c r="D247" s="12">
        <v>0</v>
      </c>
      <c r="E247" s="12">
        <v>0</v>
      </c>
      <c r="F247" s="12">
        <v>4683696.12</v>
      </c>
      <c r="G247" s="12">
        <v>0</v>
      </c>
      <c r="H247" s="12">
        <v>3519816.67</v>
      </c>
      <c r="I247" s="12">
        <v>6185765.29</v>
      </c>
      <c r="J247" s="12">
        <v>0</v>
      </c>
      <c r="K247" s="12">
        <v>380246.46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f t="shared" si="3"/>
        <v>14769524.539999999</v>
      </c>
      <c r="W247" s="13"/>
      <c r="X247" s="16">
        <v>45901</v>
      </c>
    </row>
    <row r="248" spans="1:24" ht="15.75" x14ac:dyDescent="0.25">
      <c r="A248" s="22" t="s">
        <v>123</v>
      </c>
      <c r="B248" s="11" t="s">
        <v>123</v>
      </c>
      <c r="C248" s="11" t="s">
        <v>197</v>
      </c>
      <c r="D248" s="12">
        <v>0</v>
      </c>
      <c r="E248" s="12">
        <v>0</v>
      </c>
      <c r="F248" s="12">
        <v>4725184.1000000006</v>
      </c>
      <c r="G248" s="12">
        <v>0</v>
      </c>
      <c r="H248" s="12">
        <v>3372719.86</v>
      </c>
      <c r="I248" s="12">
        <v>5927255.6900000004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f t="shared" si="3"/>
        <v>14025159.650000002</v>
      </c>
      <c r="W248" s="13"/>
      <c r="X248" s="16">
        <v>45901</v>
      </c>
    </row>
    <row r="249" spans="1:24" ht="15.75" x14ac:dyDescent="0.25">
      <c r="A249" s="22" t="s">
        <v>123</v>
      </c>
      <c r="B249" s="11" t="s">
        <v>123</v>
      </c>
      <c r="C249" s="11" t="s">
        <v>198</v>
      </c>
      <c r="D249" s="12">
        <v>0</v>
      </c>
      <c r="E249" s="12">
        <v>0</v>
      </c>
      <c r="F249" s="12">
        <v>4963739.96</v>
      </c>
      <c r="G249" s="12">
        <v>0</v>
      </c>
      <c r="H249" s="12">
        <v>3522068.16</v>
      </c>
      <c r="I249" s="12">
        <v>6189722.0600000005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f t="shared" si="3"/>
        <v>14675530.18</v>
      </c>
      <c r="W249" s="13"/>
      <c r="X249" s="16">
        <v>45901</v>
      </c>
    </row>
    <row r="250" spans="1:24" ht="15.75" x14ac:dyDescent="0.25">
      <c r="A250" s="22" t="s">
        <v>123</v>
      </c>
      <c r="B250" s="11" t="s">
        <v>123</v>
      </c>
      <c r="C250" s="11" t="s">
        <v>680</v>
      </c>
      <c r="D250" s="12">
        <v>0</v>
      </c>
      <c r="E250" s="12">
        <v>0</v>
      </c>
      <c r="F250" s="12">
        <v>18225075.07</v>
      </c>
      <c r="G250" s="12">
        <v>0</v>
      </c>
      <c r="H250" s="12">
        <v>14324678.209999999</v>
      </c>
      <c r="I250" s="12">
        <v>25174350.110000003</v>
      </c>
      <c r="J250" s="12">
        <v>0</v>
      </c>
      <c r="K250" s="12">
        <v>0</v>
      </c>
      <c r="L250" s="12">
        <v>8844081.2000000011</v>
      </c>
      <c r="M250" s="12">
        <v>4758885.6099999994</v>
      </c>
      <c r="N250" s="12">
        <v>4758885.6099999994</v>
      </c>
      <c r="O250" s="12">
        <v>3522943</v>
      </c>
      <c r="P250" s="12">
        <v>6397522.6500000004</v>
      </c>
      <c r="Q250" s="12">
        <v>1791294.93</v>
      </c>
      <c r="R250" s="12" t="e">
        <v>#REF!</v>
      </c>
      <c r="S250" s="12">
        <v>1343589.05</v>
      </c>
      <c r="T250" s="12">
        <v>1343589.05</v>
      </c>
      <c r="U250" s="12">
        <v>1343589.05</v>
      </c>
      <c r="V250" s="12">
        <f t="shared" si="3"/>
        <v>91828483.539999992</v>
      </c>
      <c r="W250" s="13"/>
      <c r="X250" s="16">
        <v>45912</v>
      </c>
    </row>
    <row r="251" spans="1:24" ht="15.75" x14ac:dyDescent="0.25">
      <c r="A251" s="22" t="s">
        <v>123</v>
      </c>
      <c r="B251" s="11" t="s">
        <v>123</v>
      </c>
      <c r="C251" s="11" t="s">
        <v>199</v>
      </c>
      <c r="D251" s="12">
        <v>29798117.07</v>
      </c>
      <c r="E251" s="12">
        <v>10984535.24</v>
      </c>
      <c r="F251" s="12">
        <v>16604100.520000001</v>
      </c>
      <c r="G251" s="12">
        <v>0</v>
      </c>
      <c r="H251" s="12">
        <v>47991462.019999996</v>
      </c>
      <c r="I251" s="12">
        <v>84340733.430000007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f t="shared" si="3"/>
        <v>189718948.28</v>
      </c>
      <c r="W251" s="13"/>
      <c r="X251" s="16">
        <v>45901</v>
      </c>
    </row>
    <row r="252" spans="1:24" ht="15.75" x14ac:dyDescent="0.25">
      <c r="A252" s="22" t="s">
        <v>123</v>
      </c>
      <c r="B252" s="11" t="s">
        <v>123</v>
      </c>
      <c r="C252" s="11" t="s">
        <v>200</v>
      </c>
      <c r="D252" s="12">
        <v>0</v>
      </c>
      <c r="E252" s="12">
        <v>0</v>
      </c>
      <c r="F252" s="12">
        <v>3766515.52</v>
      </c>
      <c r="G252" s="12">
        <v>0</v>
      </c>
      <c r="H252" s="12">
        <v>2775326.67</v>
      </c>
      <c r="I252" s="12">
        <v>4877390.2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1343589.05</v>
      </c>
      <c r="U252" s="12">
        <v>0</v>
      </c>
      <c r="V252" s="12">
        <f t="shared" si="3"/>
        <v>12762821.439999999</v>
      </c>
      <c r="W252" s="13"/>
      <c r="X252" s="16">
        <v>45901</v>
      </c>
    </row>
    <row r="253" spans="1:24" ht="15.75" x14ac:dyDescent="0.25">
      <c r="A253" s="22" t="s">
        <v>123</v>
      </c>
      <c r="B253" s="11" t="s">
        <v>123</v>
      </c>
      <c r="C253" s="11" t="s">
        <v>681</v>
      </c>
      <c r="D253" s="12">
        <v>0</v>
      </c>
      <c r="E253" s="12">
        <v>0</v>
      </c>
      <c r="F253" s="12">
        <v>12552187.059999999</v>
      </c>
      <c r="G253" s="12">
        <v>0</v>
      </c>
      <c r="H253" s="12">
        <v>11291181.629999999</v>
      </c>
      <c r="I253" s="12">
        <v>19843249.190000001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f t="shared" si="3"/>
        <v>43686617.879999995</v>
      </c>
      <c r="W253" s="13"/>
      <c r="X253" s="16">
        <v>45912</v>
      </c>
    </row>
    <row r="254" spans="1:24" ht="15.75" x14ac:dyDescent="0.25">
      <c r="A254" s="22" t="s">
        <v>123</v>
      </c>
      <c r="B254" s="11" t="s">
        <v>123</v>
      </c>
      <c r="C254" s="11" t="s">
        <v>201</v>
      </c>
      <c r="D254" s="12">
        <v>0</v>
      </c>
      <c r="E254" s="12">
        <v>0</v>
      </c>
      <c r="F254" s="12">
        <v>17023405.489999998</v>
      </c>
      <c r="G254" s="12">
        <v>1948986.78</v>
      </c>
      <c r="H254" s="12">
        <v>13370800.389999997</v>
      </c>
      <c r="I254" s="12">
        <v>23497994.52</v>
      </c>
      <c r="J254" s="12">
        <v>0</v>
      </c>
      <c r="K254" s="12">
        <v>2607994.71</v>
      </c>
      <c r="L254" s="12">
        <v>7037957.8900000006</v>
      </c>
      <c r="M254" s="12">
        <v>3787034.05</v>
      </c>
      <c r="N254" s="12">
        <v>3787034.05</v>
      </c>
      <c r="O254" s="12">
        <v>2803493.54</v>
      </c>
      <c r="P254" s="12">
        <v>5091031.4000000004</v>
      </c>
      <c r="Q254" s="12">
        <v>1791294.93</v>
      </c>
      <c r="R254" s="12" t="e">
        <v>#REF!</v>
      </c>
      <c r="S254" s="12">
        <v>1343589.05</v>
      </c>
      <c r="T254" s="12">
        <v>1343589.05</v>
      </c>
      <c r="U254" s="12">
        <v>1343589.05</v>
      </c>
      <c r="V254" s="12">
        <f t="shared" si="3"/>
        <v>86777794.899999991</v>
      </c>
      <c r="W254" s="13"/>
      <c r="X254" s="16">
        <v>45901</v>
      </c>
    </row>
    <row r="255" spans="1:24" ht="15.75" x14ac:dyDescent="0.25">
      <c r="A255" s="22" t="s">
        <v>123</v>
      </c>
      <c r="B255" s="11" t="s">
        <v>123</v>
      </c>
      <c r="C255" s="11" t="s">
        <v>682</v>
      </c>
      <c r="D255" s="12">
        <v>0</v>
      </c>
      <c r="E255" s="12">
        <v>0</v>
      </c>
      <c r="F255" s="12">
        <v>16624824.569999998</v>
      </c>
      <c r="G255" s="12">
        <v>0</v>
      </c>
      <c r="H255" s="12">
        <v>12200780.300000001</v>
      </c>
      <c r="I255" s="12">
        <v>21441788.110000003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f t="shared" si="3"/>
        <v>50267392.980000004</v>
      </c>
      <c r="W255" s="13"/>
      <c r="X255" s="16">
        <v>45912</v>
      </c>
    </row>
    <row r="256" spans="1:24" ht="15.75" x14ac:dyDescent="0.25">
      <c r="A256" s="22" t="s">
        <v>123</v>
      </c>
      <c r="B256" s="11" t="s">
        <v>123</v>
      </c>
      <c r="C256" s="11" t="s">
        <v>202</v>
      </c>
      <c r="D256" s="12">
        <v>0</v>
      </c>
      <c r="E256" s="12">
        <v>27429696.91</v>
      </c>
      <c r="F256" s="12">
        <v>41462422.840000004</v>
      </c>
      <c r="G256" s="12">
        <v>0</v>
      </c>
      <c r="H256" s="12">
        <v>45279552.090000004</v>
      </c>
      <c r="I256" s="12">
        <v>79574792.520000011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f t="shared" si="3"/>
        <v>193746464.36000001</v>
      </c>
      <c r="W256" s="13"/>
      <c r="X256" s="16">
        <v>45901</v>
      </c>
    </row>
    <row r="257" spans="1:24" ht="15.75" x14ac:dyDescent="0.25">
      <c r="A257" s="22" t="s">
        <v>123</v>
      </c>
      <c r="B257" s="11" t="s">
        <v>123</v>
      </c>
      <c r="C257" s="11" t="s">
        <v>203</v>
      </c>
      <c r="D257" s="12">
        <v>0</v>
      </c>
      <c r="E257" s="12">
        <v>8483505.9700000007</v>
      </c>
      <c r="F257" s="12">
        <v>12823572.67</v>
      </c>
      <c r="G257" s="12">
        <v>0</v>
      </c>
      <c r="H257" s="12">
        <v>13959187.66</v>
      </c>
      <c r="I257" s="12">
        <v>24532032.899999999</v>
      </c>
      <c r="J257" s="12">
        <v>0</v>
      </c>
      <c r="K257" s="12">
        <v>3452575.1</v>
      </c>
      <c r="L257" s="12">
        <v>0</v>
      </c>
      <c r="M257" s="12">
        <v>5013437.88</v>
      </c>
      <c r="N257" s="12">
        <v>0</v>
      </c>
      <c r="O257" s="12">
        <v>3711384.8299999996</v>
      </c>
      <c r="P257" s="12">
        <v>6739725.4299999997</v>
      </c>
      <c r="Q257" s="12">
        <v>0</v>
      </c>
      <c r="R257" s="12" t="e">
        <v>#REF!</v>
      </c>
      <c r="S257" s="12">
        <v>0</v>
      </c>
      <c r="T257" s="12">
        <v>1343589.05</v>
      </c>
      <c r="U257" s="12">
        <v>0</v>
      </c>
      <c r="V257" s="12">
        <f t="shared" si="3"/>
        <v>80059011.489999995</v>
      </c>
      <c r="W257" s="13"/>
      <c r="X257" s="16">
        <v>45901</v>
      </c>
    </row>
    <row r="258" spans="1:24" ht="15.75" x14ac:dyDescent="0.25">
      <c r="A258" s="22" t="s">
        <v>123</v>
      </c>
      <c r="B258" s="11" t="s">
        <v>123</v>
      </c>
      <c r="C258" s="11" t="s">
        <v>204</v>
      </c>
      <c r="D258" s="12">
        <v>0</v>
      </c>
      <c r="E258" s="12">
        <v>0</v>
      </c>
      <c r="F258" s="12">
        <v>22698960.57</v>
      </c>
      <c r="G258" s="12">
        <v>0</v>
      </c>
      <c r="H258" s="12">
        <v>24153897.610000003</v>
      </c>
      <c r="I258" s="12">
        <v>42448330.480000004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f t="shared" si="3"/>
        <v>89301188.659999996</v>
      </c>
      <c r="W258" s="13"/>
      <c r="X258" s="16">
        <v>45901</v>
      </c>
    </row>
    <row r="259" spans="1:24" ht="15.75" x14ac:dyDescent="0.25">
      <c r="A259" s="22" t="s">
        <v>123</v>
      </c>
      <c r="B259" s="11" t="s">
        <v>123</v>
      </c>
      <c r="C259" s="11" t="s">
        <v>205</v>
      </c>
      <c r="D259" s="12">
        <v>0</v>
      </c>
      <c r="E259" s="12">
        <v>11482539.970000001</v>
      </c>
      <c r="F259" s="12">
        <v>17356878.890000001</v>
      </c>
      <c r="G259" s="12">
        <v>0</v>
      </c>
      <c r="H259" s="12">
        <v>9561293.0500000007</v>
      </c>
      <c r="I259" s="12">
        <v>16803123.609999999</v>
      </c>
      <c r="J259" s="12">
        <v>0</v>
      </c>
      <c r="K259" s="12">
        <v>0</v>
      </c>
      <c r="L259" s="12">
        <v>13187084.670000002</v>
      </c>
      <c r="M259" s="12">
        <v>0</v>
      </c>
      <c r="N259" s="12">
        <v>0</v>
      </c>
      <c r="O259" s="12">
        <v>0</v>
      </c>
      <c r="P259" s="12">
        <v>0</v>
      </c>
      <c r="Q259" s="12">
        <v>1791294.93</v>
      </c>
      <c r="R259" s="12" t="e">
        <v>#REF!</v>
      </c>
      <c r="S259" s="12">
        <v>0</v>
      </c>
      <c r="T259" s="12">
        <v>0</v>
      </c>
      <c r="U259" s="12">
        <v>0</v>
      </c>
      <c r="V259" s="12">
        <f t="shared" si="3"/>
        <v>70182215.120000005</v>
      </c>
      <c r="W259" s="13"/>
      <c r="X259" s="16">
        <v>45901</v>
      </c>
    </row>
    <row r="260" spans="1:24" ht="15.75" x14ac:dyDescent="0.25">
      <c r="A260" s="22" t="s">
        <v>123</v>
      </c>
      <c r="B260" s="11" t="s">
        <v>123</v>
      </c>
      <c r="C260" s="11" t="s">
        <v>206</v>
      </c>
      <c r="D260" s="12">
        <v>0</v>
      </c>
      <c r="E260" s="12">
        <v>5487131.6600000001</v>
      </c>
      <c r="F260" s="12">
        <v>8294286.7999999998</v>
      </c>
      <c r="G260" s="12">
        <v>0</v>
      </c>
      <c r="H260" s="12">
        <v>11898556.389999999</v>
      </c>
      <c r="I260" s="12">
        <v>20910656.41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f t="shared" si="3"/>
        <v>46590631.25999999</v>
      </c>
      <c r="W260" s="13"/>
      <c r="X260" s="16">
        <v>45901</v>
      </c>
    </row>
    <row r="261" spans="1:24" ht="15.75" x14ac:dyDescent="0.25">
      <c r="A261" s="22" t="s">
        <v>123</v>
      </c>
      <c r="B261" s="11" t="s">
        <v>123</v>
      </c>
      <c r="C261" s="11" t="s">
        <v>207</v>
      </c>
      <c r="D261" s="12">
        <v>0</v>
      </c>
      <c r="E261" s="12">
        <v>0</v>
      </c>
      <c r="F261" s="12">
        <v>13299859.65</v>
      </c>
      <c r="G261" s="12">
        <v>0</v>
      </c>
      <c r="H261" s="12">
        <v>7656239.1800000006</v>
      </c>
      <c r="I261" s="12">
        <v>13455160.58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f t="shared" ref="V261:V324" si="4">U261+T261+S261+Q261+P261+O261+N261+M261+L261+K261+J261+I261+H261+G261+F261+E261+D261</f>
        <v>34411259.410000004</v>
      </c>
      <c r="W261" s="13"/>
      <c r="X261" s="16">
        <v>45901</v>
      </c>
    </row>
    <row r="262" spans="1:24" ht="15.75" x14ac:dyDescent="0.25">
      <c r="A262" s="22" t="s">
        <v>123</v>
      </c>
      <c r="B262" s="11" t="s">
        <v>123</v>
      </c>
      <c r="C262" s="11" t="s">
        <v>208</v>
      </c>
      <c r="D262" s="12">
        <v>0</v>
      </c>
      <c r="E262" s="12">
        <v>0</v>
      </c>
      <c r="F262" s="12">
        <v>12316742.800000001</v>
      </c>
      <c r="G262" s="12">
        <v>0</v>
      </c>
      <c r="H262" s="12">
        <v>7160537.9200000009</v>
      </c>
      <c r="I262" s="12">
        <v>12584009.630000001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f t="shared" si="4"/>
        <v>32061290.350000001</v>
      </c>
      <c r="W262" s="13"/>
      <c r="X262" s="16">
        <v>45901</v>
      </c>
    </row>
    <row r="263" spans="1:24" ht="15.75" x14ac:dyDescent="0.25">
      <c r="A263" s="22" t="s">
        <v>123</v>
      </c>
      <c r="B263" s="11" t="s">
        <v>123</v>
      </c>
      <c r="C263" s="11" t="s">
        <v>209</v>
      </c>
      <c r="D263" s="12">
        <v>0</v>
      </c>
      <c r="E263" s="12">
        <v>0</v>
      </c>
      <c r="F263" s="12">
        <v>0</v>
      </c>
      <c r="G263" s="12">
        <v>0</v>
      </c>
      <c r="H263" s="12">
        <v>14079266.689999999</v>
      </c>
      <c r="I263" s="12">
        <v>24743061.140000001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f t="shared" si="4"/>
        <v>38822327.829999998</v>
      </c>
      <c r="W263" s="13"/>
      <c r="X263" s="16">
        <v>45901</v>
      </c>
    </row>
    <row r="264" spans="1:24" ht="15.75" x14ac:dyDescent="0.25">
      <c r="A264" s="22" t="s">
        <v>123</v>
      </c>
      <c r="B264" s="11" t="s">
        <v>123</v>
      </c>
      <c r="C264" s="11" t="s">
        <v>210</v>
      </c>
      <c r="D264" s="12">
        <v>0</v>
      </c>
      <c r="E264" s="12">
        <v>9253900.0199999996</v>
      </c>
      <c r="F264" s="12">
        <v>13988091.700000001</v>
      </c>
      <c r="G264" s="12">
        <v>0</v>
      </c>
      <c r="H264" s="12">
        <v>40856891.18</v>
      </c>
      <c r="I264" s="12">
        <v>71802358.659999996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f t="shared" si="4"/>
        <v>135901241.56</v>
      </c>
      <c r="W264" s="13"/>
      <c r="X264" s="16">
        <v>45901</v>
      </c>
    </row>
    <row r="265" spans="1:24" ht="15.75" x14ac:dyDescent="0.25">
      <c r="A265" s="22" t="s">
        <v>123</v>
      </c>
      <c r="B265" s="11" t="s">
        <v>123</v>
      </c>
      <c r="C265" s="11" t="s">
        <v>211</v>
      </c>
      <c r="D265" s="12">
        <v>0</v>
      </c>
      <c r="E265" s="12">
        <v>0</v>
      </c>
      <c r="F265" s="12">
        <v>4978557.09</v>
      </c>
      <c r="G265" s="12">
        <v>0</v>
      </c>
      <c r="H265" s="12">
        <v>3970113.05</v>
      </c>
      <c r="I265" s="12">
        <v>6977121.1900000004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f t="shared" si="4"/>
        <v>15925791.33</v>
      </c>
      <c r="W265" s="13"/>
      <c r="X265" s="16">
        <v>45901</v>
      </c>
    </row>
    <row r="266" spans="1:24" ht="15.75" x14ac:dyDescent="0.25">
      <c r="A266" s="22" t="s">
        <v>123</v>
      </c>
      <c r="B266" s="11" t="s">
        <v>123</v>
      </c>
      <c r="C266" s="11" t="s">
        <v>212</v>
      </c>
      <c r="D266" s="12">
        <v>0</v>
      </c>
      <c r="E266" s="12">
        <v>0</v>
      </c>
      <c r="F266" s="12">
        <v>4707403.54</v>
      </c>
      <c r="G266" s="12">
        <v>0</v>
      </c>
      <c r="H266" s="12">
        <v>3531074.08</v>
      </c>
      <c r="I266" s="12">
        <v>6205549.1799999997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f t="shared" si="4"/>
        <v>14444026.800000001</v>
      </c>
      <c r="W266" s="13"/>
      <c r="X266" s="16">
        <v>45901</v>
      </c>
    </row>
    <row r="267" spans="1:24" ht="15.75" x14ac:dyDescent="0.25">
      <c r="A267" s="22" t="s">
        <v>123</v>
      </c>
      <c r="B267" s="11" t="s">
        <v>123</v>
      </c>
      <c r="C267" s="11" t="s">
        <v>213</v>
      </c>
      <c r="D267" s="12">
        <v>0</v>
      </c>
      <c r="E267" s="12">
        <v>5512903.1800000006</v>
      </c>
      <c r="F267" s="12">
        <v>8333242.7400000002</v>
      </c>
      <c r="G267" s="12">
        <v>0</v>
      </c>
      <c r="H267" s="12">
        <v>14064256.810000001</v>
      </c>
      <c r="I267" s="12">
        <v>24716682.609999999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5833929.2599999998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f t="shared" si="4"/>
        <v>58461014.600000001</v>
      </c>
      <c r="W267" s="13"/>
      <c r="X267" s="16">
        <v>45901</v>
      </c>
    </row>
    <row r="268" spans="1:24" ht="15.75" x14ac:dyDescent="0.25">
      <c r="A268" s="22" t="s">
        <v>123</v>
      </c>
      <c r="B268" s="11" t="s">
        <v>123</v>
      </c>
      <c r="C268" s="11" t="s">
        <v>214</v>
      </c>
      <c r="D268" s="12">
        <v>0</v>
      </c>
      <c r="E268" s="12">
        <v>0</v>
      </c>
      <c r="F268" s="12">
        <v>18551052.02</v>
      </c>
      <c r="G268" s="12">
        <v>0</v>
      </c>
      <c r="H268" s="12">
        <v>9561293.0500000007</v>
      </c>
      <c r="I268" s="12">
        <v>16803123.609999999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f t="shared" si="4"/>
        <v>44915468.68</v>
      </c>
      <c r="W268" s="13"/>
      <c r="X268" s="16">
        <v>45901</v>
      </c>
    </row>
    <row r="269" spans="1:24" ht="15.75" x14ac:dyDescent="0.25">
      <c r="A269" s="22" t="s">
        <v>123</v>
      </c>
      <c r="B269" s="11" t="s">
        <v>123</v>
      </c>
      <c r="C269" s="11" t="s">
        <v>215</v>
      </c>
      <c r="D269" s="12">
        <v>0</v>
      </c>
      <c r="E269" s="12">
        <v>10638775.049999999</v>
      </c>
      <c r="F269" s="12">
        <v>16081453.289999999</v>
      </c>
      <c r="G269" s="12">
        <v>0</v>
      </c>
      <c r="H269" s="12">
        <v>11707705.779999999</v>
      </c>
      <c r="I269" s="12">
        <v>20575253.399999999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f t="shared" si="4"/>
        <v>59003187.519999996</v>
      </c>
      <c r="W269" s="13"/>
      <c r="X269" s="16">
        <v>45901</v>
      </c>
    </row>
    <row r="270" spans="1:24" ht="15.75" x14ac:dyDescent="0.25">
      <c r="A270" s="22" t="s">
        <v>123</v>
      </c>
      <c r="B270" s="11" t="s">
        <v>123</v>
      </c>
      <c r="C270" s="11" t="s">
        <v>216</v>
      </c>
      <c r="D270" s="12">
        <v>0</v>
      </c>
      <c r="E270" s="12">
        <v>9629925.6899999995</v>
      </c>
      <c r="F270" s="12">
        <v>14556487.890000001</v>
      </c>
      <c r="G270" s="12">
        <v>0</v>
      </c>
      <c r="H270" s="12">
        <v>14844770.529999999</v>
      </c>
      <c r="I270" s="12">
        <v>26088366.170000002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f t="shared" si="4"/>
        <v>65119550.280000001</v>
      </c>
      <c r="W270" s="13"/>
      <c r="X270" s="16">
        <v>45901</v>
      </c>
    </row>
    <row r="271" spans="1:24" ht="15.75" x14ac:dyDescent="0.25">
      <c r="A271" s="22" t="s">
        <v>123</v>
      </c>
      <c r="B271" s="11" t="s">
        <v>123</v>
      </c>
      <c r="C271" s="11" t="s">
        <v>217</v>
      </c>
      <c r="D271" s="12">
        <v>0</v>
      </c>
      <c r="E271" s="12">
        <v>8061623.5099999998</v>
      </c>
      <c r="F271" s="12">
        <v>12185859.859999999</v>
      </c>
      <c r="G271" s="12">
        <v>0</v>
      </c>
      <c r="H271" s="12">
        <v>7820147.0599999996</v>
      </c>
      <c r="I271" s="12">
        <v>13743214.130000001</v>
      </c>
      <c r="J271" s="12">
        <v>0</v>
      </c>
      <c r="K271" s="12">
        <v>0</v>
      </c>
      <c r="L271" s="12">
        <v>0</v>
      </c>
      <c r="M271" s="12">
        <v>0</v>
      </c>
      <c r="N271" s="12">
        <v>5240465.38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1343589.05</v>
      </c>
      <c r="V271" s="12">
        <f t="shared" si="4"/>
        <v>48394898.990000002</v>
      </c>
      <c r="W271" s="13"/>
      <c r="X271" s="16">
        <v>45901</v>
      </c>
    </row>
    <row r="272" spans="1:24" ht="15.75" x14ac:dyDescent="0.25">
      <c r="A272" s="22" t="s">
        <v>123</v>
      </c>
      <c r="B272" s="11" t="s">
        <v>123</v>
      </c>
      <c r="C272" s="11" t="s">
        <v>218</v>
      </c>
      <c r="D272" s="12">
        <v>0</v>
      </c>
      <c r="E272" s="12">
        <v>0</v>
      </c>
      <c r="F272" s="12">
        <v>15141036.76</v>
      </c>
      <c r="G272" s="12">
        <v>0</v>
      </c>
      <c r="H272" s="12">
        <v>13421683.890000001</v>
      </c>
      <c r="I272" s="12">
        <v>23587417.739999998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f t="shared" si="4"/>
        <v>52150138.389999993</v>
      </c>
      <c r="W272" s="13"/>
      <c r="X272" s="16">
        <v>45901</v>
      </c>
    </row>
    <row r="273" spans="1:24" ht="15.75" x14ac:dyDescent="0.25">
      <c r="A273" s="22" t="s">
        <v>123</v>
      </c>
      <c r="B273" s="11" t="s">
        <v>123</v>
      </c>
      <c r="C273" s="11" t="s">
        <v>219</v>
      </c>
      <c r="D273" s="12">
        <v>0</v>
      </c>
      <c r="E273" s="12">
        <v>5640385.0500000007</v>
      </c>
      <c r="F273" s="12">
        <v>8525942.9100000001</v>
      </c>
      <c r="G273" s="12">
        <v>0</v>
      </c>
      <c r="H273" s="12">
        <v>10577461.870000003</v>
      </c>
      <c r="I273" s="12">
        <v>18588950.09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f t="shared" si="4"/>
        <v>43332739.920000002</v>
      </c>
      <c r="W273" s="13"/>
      <c r="X273" s="16">
        <v>45901</v>
      </c>
    </row>
    <row r="274" spans="1:24" ht="15.75" x14ac:dyDescent="0.25">
      <c r="A274" s="22" t="s">
        <v>123</v>
      </c>
      <c r="B274" s="11" t="s">
        <v>123</v>
      </c>
      <c r="C274" s="11" t="s">
        <v>220</v>
      </c>
      <c r="D274" s="12">
        <v>0</v>
      </c>
      <c r="E274" s="12">
        <v>0</v>
      </c>
      <c r="F274" s="12">
        <v>0</v>
      </c>
      <c r="G274" s="12">
        <v>0</v>
      </c>
      <c r="H274" s="12">
        <v>11970378.66</v>
      </c>
      <c r="I274" s="12">
        <v>21036877.68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f t="shared" si="4"/>
        <v>33007256.34</v>
      </c>
      <c r="W274" s="13"/>
      <c r="X274" s="16">
        <v>45901</v>
      </c>
    </row>
    <row r="275" spans="1:24" ht="15.75" x14ac:dyDescent="0.25">
      <c r="A275" s="22" t="s">
        <v>123</v>
      </c>
      <c r="B275" s="11" t="s">
        <v>123</v>
      </c>
      <c r="C275" s="11" t="s">
        <v>221</v>
      </c>
      <c r="D275" s="12">
        <v>0</v>
      </c>
      <c r="E275" s="12">
        <v>0</v>
      </c>
      <c r="F275" s="12">
        <v>4673324.13</v>
      </c>
      <c r="G275" s="12">
        <v>0</v>
      </c>
      <c r="H275" s="12">
        <v>3518315.69</v>
      </c>
      <c r="I275" s="12">
        <v>6183127.4300000006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f t="shared" si="4"/>
        <v>14374767.25</v>
      </c>
      <c r="W275" s="13"/>
      <c r="X275" s="16">
        <v>45901</v>
      </c>
    </row>
    <row r="276" spans="1:24" ht="15.75" x14ac:dyDescent="0.25">
      <c r="A276" s="22" t="s">
        <v>123</v>
      </c>
      <c r="B276" s="11" t="s">
        <v>123</v>
      </c>
      <c r="C276" s="11" t="s">
        <v>222</v>
      </c>
      <c r="D276" s="12">
        <v>0</v>
      </c>
      <c r="E276" s="12">
        <v>0</v>
      </c>
      <c r="F276" s="12">
        <v>5722377.2299999995</v>
      </c>
      <c r="G276" s="12">
        <v>0</v>
      </c>
      <c r="H276" s="12">
        <v>3473286.0500000003</v>
      </c>
      <c r="I276" s="12">
        <v>6103991.8400000008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f t="shared" si="4"/>
        <v>15299655.120000001</v>
      </c>
      <c r="W276" s="13"/>
      <c r="X276" s="16">
        <v>45901</v>
      </c>
    </row>
    <row r="277" spans="1:24" ht="15.75" x14ac:dyDescent="0.25">
      <c r="A277" s="22" t="s">
        <v>123</v>
      </c>
      <c r="B277" s="11" t="s">
        <v>123</v>
      </c>
      <c r="C277" s="11" t="s">
        <v>223</v>
      </c>
      <c r="D277" s="12">
        <v>0</v>
      </c>
      <c r="E277" s="12">
        <v>0</v>
      </c>
      <c r="F277" s="12">
        <v>4778525.78</v>
      </c>
      <c r="G277" s="12">
        <v>0</v>
      </c>
      <c r="H277" s="12">
        <v>3546083.96</v>
      </c>
      <c r="I277" s="12">
        <v>6231927.71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f t="shared" si="4"/>
        <v>14556537.449999999</v>
      </c>
      <c r="W277" s="13"/>
      <c r="X277" s="16">
        <v>45901</v>
      </c>
    </row>
    <row r="278" spans="1:24" ht="15.75" x14ac:dyDescent="0.25">
      <c r="A278" s="22" t="s">
        <v>123</v>
      </c>
      <c r="B278" s="11" t="s">
        <v>123</v>
      </c>
      <c r="C278" s="11" t="s">
        <v>224</v>
      </c>
      <c r="D278" s="12">
        <v>0</v>
      </c>
      <c r="E278" s="12">
        <v>0</v>
      </c>
      <c r="F278" s="12">
        <v>4871873.7200000007</v>
      </c>
      <c r="G278" s="12">
        <v>0</v>
      </c>
      <c r="H278" s="12">
        <v>3593365.08</v>
      </c>
      <c r="I278" s="12">
        <v>6315020.0800000001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f t="shared" si="4"/>
        <v>14780258.880000001</v>
      </c>
      <c r="W278" s="13"/>
      <c r="X278" s="16">
        <v>45901</v>
      </c>
    </row>
    <row r="279" spans="1:24" ht="15.75" x14ac:dyDescent="0.25">
      <c r="A279" s="22" t="s">
        <v>123</v>
      </c>
      <c r="B279" s="11" t="s">
        <v>123</v>
      </c>
      <c r="C279" s="11" t="s">
        <v>225</v>
      </c>
      <c r="D279" s="12">
        <v>0</v>
      </c>
      <c r="E279" s="12">
        <v>0</v>
      </c>
      <c r="F279" s="12">
        <v>4282151.78</v>
      </c>
      <c r="G279" s="12">
        <v>0</v>
      </c>
      <c r="H279" s="12">
        <v>2168927.54</v>
      </c>
      <c r="I279" s="12">
        <v>3811697.59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f t="shared" si="4"/>
        <v>10262776.91</v>
      </c>
      <c r="W279" s="13"/>
      <c r="X279" s="16">
        <v>45901</v>
      </c>
    </row>
    <row r="280" spans="1:24" ht="15.75" x14ac:dyDescent="0.25">
      <c r="A280" s="22" t="s">
        <v>123</v>
      </c>
      <c r="B280" s="11" t="s">
        <v>123</v>
      </c>
      <c r="C280" s="11" t="s">
        <v>683</v>
      </c>
      <c r="D280" s="12">
        <v>0</v>
      </c>
      <c r="E280" s="12">
        <v>0</v>
      </c>
      <c r="F280" s="12">
        <v>6522502.4799999995</v>
      </c>
      <c r="G280" s="12">
        <v>0</v>
      </c>
      <c r="H280" s="12">
        <v>0</v>
      </c>
      <c r="I280" s="12">
        <v>0</v>
      </c>
      <c r="J280" s="12">
        <v>0</v>
      </c>
      <c r="K280" s="12">
        <v>584051.72</v>
      </c>
      <c r="L280" s="12">
        <v>1576127.1900000002</v>
      </c>
      <c r="M280" s="12">
        <v>848093.64</v>
      </c>
      <c r="N280" s="12">
        <v>848093.64</v>
      </c>
      <c r="O280" s="12">
        <v>627833.02000000014</v>
      </c>
      <c r="P280" s="12">
        <v>1140119.4900000002</v>
      </c>
      <c r="Q280" s="12">
        <v>1791294.93</v>
      </c>
      <c r="R280" s="12" t="e">
        <v>#REF!</v>
      </c>
      <c r="S280" s="12">
        <v>1343589.05</v>
      </c>
      <c r="T280" s="12">
        <v>1343589.05</v>
      </c>
      <c r="U280" s="12">
        <v>1343589.05</v>
      </c>
      <c r="V280" s="12">
        <f t="shared" si="4"/>
        <v>17968883.260000002</v>
      </c>
      <c r="W280" s="13"/>
      <c r="X280" s="16">
        <v>45912</v>
      </c>
    </row>
    <row r="281" spans="1:24" ht="15.75" x14ac:dyDescent="0.25">
      <c r="A281" s="22" t="s">
        <v>123</v>
      </c>
      <c r="B281" s="11" t="s">
        <v>123</v>
      </c>
      <c r="C281" s="11" t="s">
        <v>226</v>
      </c>
      <c r="D281" s="12">
        <v>0</v>
      </c>
      <c r="E281" s="12">
        <v>17700720.550000001</v>
      </c>
      <c r="F281" s="12">
        <v>26756211.07</v>
      </c>
      <c r="G281" s="12">
        <v>0</v>
      </c>
      <c r="H281" s="12">
        <v>23415411.549999997</v>
      </c>
      <c r="I281" s="12">
        <v>41150506.799999997</v>
      </c>
      <c r="J281" s="12">
        <v>0</v>
      </c>
      <c r="K281" s="12">
        <v>3677188.45</v>
      </c>
      <c r="L281" s="12">
        <v>9923293.7199999988</v>
      </c>
      <c r="M281" s="12">
        <v>5339595.9000000004</v>
      </c>
      <c r="N281" s="12">
        <v>5339595.9000000004</v>
      </c>
      <c r="O281" s="12">
        <v>3952835.5</v>
      </c>
      <c r="P281" s="12">
        <v>0</v>
      </c>
      <c r="Q281" s="12">
        <v>1791294.93</v>
      </c>
      <c r="R281" s="12" t="e">
        <v>#REF!</v>
      </c>
      <c r="S281" s="12">
        <v>1343589.05</v>
      </c>
      <c r="T281" s="12">
        <v>1343589.05</v>
      </c>
      <c r="U281" s="12">
        <v>1343589.05</v>
      </c>
      <c r="V281" s="12">
        <f t="shared" si="4"/>
        <v>143077421.52000001</v>
      </c>
      <c r="W281" s="13"/>
      <c r="X281" s="16">
        <v>45912</v>
      </c>
    </row>
    <row r="282" spans="1:24" ht="15.75" x14ac:dyDescent="0.25">
      <c r="A282" s="22" t="s">
        <v>123</v>
      </c>
      <c r="B282" s="11" t="s">
        <v>123</v>
      </c>
      <c r="C282" s="11" t="s">
        <v>227</v>
      </c>
      <c r="D282" s="12">
        <v>0</v>
      </c>
      <c r="E282" s="12">
        <v>14307318.17</v>
      </c>
      <c r="F282" s="12">
        <v>21626782.010000002</v>
      </c>
      <c r="G282" s="12">
        <v>0</v>
      </c>
      <c r="H282" s="12">
        <v>21809354.48</v>
      </c>
      <c r="I282" s="12">
        <v>38328004.090000004</v>
      </c>
      <c r="J282" s="12">
        <v>0</v>
      </c>
      <c r="K282" s="12">
        <v>2895744.93</v>
      </c>
      <c r="L282" s="12">
        <v>7814483.2300000004</v>
      </c>
      <c r="M282" s="12">
        <v>4204872.28</v>
      </c>
      <c r="N282" s="12">
        <v>4204872.28</v>
      </c>
      <c r="O282" s="12">
        <v>0</v>
      </c>
      <c r="P282" s="12">
        <v>0</v>
      </c>
      <c r="Q282" s="12">
        <v>1791294.93</v>
      </c>
      <c r="R282" s="12" t="e">
        <v>#REF!</v>
      </c>
      <c r="S282" s="12">
        <v>1343589.05</v>
      </c>
      <c r="T282" s="12">
        <v>1343589.05</v>
      </c>
      <c r="U282" s="12">
        <v>1343589.05</v>
      </c>
      <c r="V282" s="12">
        <f t="shared" si="4"/>
        <v>121013493.55000001</v>
      </c>
      <c r="W282" s="13"/>
      <c r="X282" s="16">
        <v>45901</v>
      </c>
    </row>
    <row r="283" spans="1:24" ht="15.75" x14ac:dyDescent="0.25">
      <c r="A283" s="22" t="s">
        <v>123</v>
      </c>
      <c r="B283" s="11" t="s">
        <v>123</v>
      </c>
      <c r="C283" s="11" t="s">
        <v>684</v>
      </c>
      <c r="D283" s="12">
        <v>0</v>
      </c>
      <c r="E283" s="12">
        <v>0</v>
      </c>
      <c r="F283" s="12">
        <v>0</v>
      </c>
      <c r="G283" s="12">
        <v>0</v>
      </c>
      <c r="H283" s="12">
        <v>8056552.6600000001</v>
      </c>
      <c r="I283" s="12">
        <v>14158675.98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f t="shared" si="4"/>
        <v>22215228.640000001</v>
      </c>
      <c r="W283" s="13"/>
      <c r="X283" s="16">
        <v>45912</v>
      </c>
    </row>
    <row r="284" spans="1:24" ht="15.75" x14ac:dyDescent="0.25">
      <c r="A284" s="22" t="s">
        <v>123</v>
      </c>
      <c r="B284" s="11" t="s">
        <v>123</v>
      </c>
      <c r="C284" s="11" t="s">
        <v>685</v>
      </c>
      <c r="D284" s="12">
        <v>0</v>
      </c>
      <c r="E284" s="12">
        <v>0</v>
      </c>
      <c r="F284" s="12">
        <v>9099942.9700000007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f t="shared" si="4"/>
        <v>9099942.9700000007</v>
      </c>
      <c r="W284" s="13"/>
      <c r="X284" s="16">
        <v>45912</v>
      </c>
    </row>
    <row r="285" spans="1:24" ht="15.75" x14ac:dyDescent="0.25">
      <c r="A285" s="22" t="s">
        <v>123</v>
      </c>
      <c r="B285" s="11" t="s">
        <v>123</v>
      </c>
      <c r="C285" s="11" t="s">
        <v>686</v>
      </c>
      <c r="D285" s="12">
        <v>0</v>
      </c>
      <c r="E285" s="12">
        <v>0</v>
      </c>
      <c r="F285" s="12">
        <v>12594564.07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f t="shared" si="4"/>
        <v>12594564.07</v>
      </c>
      <c r="W285" s="13"/>
      <c r="X285" s="16">
        <v>45912</v>
      </c>
    </row>
    <row r="286" spans="1:24" ht="15.75" x14ac:dyDescent="0.25">
      <c r="A286" s="22" t="s">
        <v>123</v>
      </c>
      <c r="B286" s="11" t="s">
        <v>123</v>
      </c>
      <c r="C286" s="11" t="s">
        <v>687</v>
      </c>
      <c r="D286" s="12">
        <v>0</v>
      </c>
      <c r="E286" s="12">
        <v>0</v>
      </c>
      <c r="F286" s="12">
        <v>6207638.3799999999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f t="shared" si="4"/>
        <v>6207638.3799999999</v>
      </c>
      <c r="W286" s="13"/>
      <c r="X286" s="16">
        <v>45912</v>
      </c>
    </row>
    <row r="287" spans="1:24" ht="15.75" x14ac:dyDescent="0.25">
      <c r="A287" s="22" t="s">
        <v>123</v>
      </c>
      <c r="B287" s="11" t="s">
        <v>123</v>
      </c>
      <c r="C287" s="11" t="s">
        <v>228</v>
      </c>
      <c r="D287" s="12">
        <v>0</v>
      </c>
      <c r="E287" s="12">
        <v>0</v>
      </c>
      <c r="F287" s="12">
        <v>4252517.5199999996</v>
      </c>
      <c r="G287" s="12">
        <v>0</v>
      </c>
      <c r="H287" s="12">
        <v>3872548.83</v>
      </c>
      <c r="I287" s="12">
        <v>6805660.7400000002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f t="shared" si="4"/>
        <v>14930727.09</v>
      </c>
      <c r="W287" s="13"/>
      <c r="X287" s="16">
        <v>45901</v>
      </c>
    </row>
    <row r="288" spans="1:24" ht="15.75" x14ac:dyDescent="0.25">
      <c r="A288" s="22" t="s">
        <v>123</v>
      </c>
      <c r="B288" s="11" t="s">
        <v>123</v>
      </c>
      <c r="C288" s="11" t="s">
        <v>688</v>
      </c>
      <c r="D288" s="12">
        <v>0</v>
      </c>
      <c r="E288" s="12">
        <v>0</v>
      </c>
      <c r="F288" s="12">
        <v>5993678.9500000002</v>
      </c>
      <c r="G288" s="12">
        <v>0</v>
      </c>
      <c r="H288" s="12">
        <v>3534826.55</v>
      </c>
      <c r="I288" s="12">
        <v>6212143.8200000003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f t="shared" si="4"/>
        <v>15740649.32</v>
      </c>
      <c r="W288" s="13"/>
      <c r="X288" s="16">
        <v>45912</v>
      </c>
    </row>
    <row r="289" spans="1:24" ht="15.75" x14ac:dyDescent="0.25">
      <c r="A289" s="22" t="s">
        <v>123</v>
      </c>
      <c r="B289" s="11" t="s">
        <v>123</v>
      </c>
      <c r="C289" s="11" t="s">
        <v>689</v>
      </c>
      <c r="D289" s="12">
        <v>0</v>
      </c>
      <c r="E289" s="12">
        <v>0</v>
      </c>
      <c r="F289" s="12">
        <v>6059763.3700000001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f t="shared" si="4"/>
        <v>6059763.3700000001</v>
      </c>
      <c r="W289" s="13"/>
      <c r="X289" s="16">
        <v>45912</v>
      </c>
    </row>
    <row r="290" spans="1:24" ht="15.75" x14ac:dyDescent="0.25">
      <c r="A290" s="22" t="s">
        <v>123</v>
      </c>
      <c r="B290" s="11" t="s">
        <v>123</v>
      </c>
      <c r="C290" s="11" t="s">
        <v>690</v>
      </c>
      <c r="D290" s="12">
        <v>0</v>
      </c>
      <c r="E290" s="12">
        <v>0</v>
      </c>
      <c r="F290" s="12">
        <v>6100214.1499999994</v>
      </c>
      <c r="G290" s="12">
        <v>0</v>
      </c>
      <c r="H290" s="12">
        <v>3359961.45</v>
      </c>
      <c r="I290" s="12">
        <v>5904833.9399999995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f t="shared" si="4"/>
        <v>15365009.539999999</v>
      </c>
      <c r="W290" s="13"/>
      <c r="X290" s="16">
        <v>45912</v>
      </c>
    </row>
    <row r="291" spans="1:24" ht="15.75" x14ac:dyDescent="0.25">
      <c r="A291" s="22" t="s">
        <v>123</v>
      </c>
      <c r="B291" s="11" t="s">
        <v>123</v>
      </c>
      <c r="C291" s="11" t="s">
        <v>691</v>
      </c>
      <c r="D291" s="12">
        <v>0</v>
      </c>
      <c r="E291" s="12">
        <v>0</v>
      </c>
      <c r="F291" s="12">
        <v>6081692.7299999995</v>
      </c>
      <c r="G291" s="12">
        <v>0</v>
      </c>
      <c r="H291" s="12">
        <v>3663911.51</v>
      </c>
      <c r="I291" s="12">
        <v>6438999.1699999999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f t="shared" si="4"/>
        <v>16184603.41</v>
      </c>
      <c r="W291" s="13"/>
      <c r="X291" s="16">
        <v>45912</v>
      </c>
    </row>
    <row r="292" spans="1:24" ht="15.75" x14ac:dyDescent="0.25">
      <c r="A292" s="22" t="s">
        <v>123</v>
      </c>
      <c r="B292" s="11" t="s">
        <v>123</v>
      </c>
      <c r="C292" s="11" t="s">
        <v>229</v>
      </c>
      <c r="D292" s="12">
        <v>0</v>
      </c>
      <c r="E292" s="12">
        <v>0</v>
      </c>
      <c r="F292" s="12">
        <v>14602285.75</v>
      </c>
      <c r="G292" s="12">
        <v>0</v>
      </c>
      <c r="H292" s="12">
        <v>11327205.339999998</v>
      </c>
      <c r="I292" s="12">
        <v>19906557.66</v>
      </c>
      <c r="J292" s="12">
        <v>248842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f t="shared" si="4"/>
        <v>46084890.75</v>
      </c>
      <c r="W292" s="13"/>
      <c r="X292" s="16">
        <v>45901</v>
      </c>
    </row>
    <row r="293" spans="1:24" ht="15.75" x14ac:dyDescent="0.25">
      <c r="A293" s="22" t="s">
        <v>123</v>
      </c>
      <c r="B293" s="11" t="s">
        <v>123</v>
      </c>
      <c r="C293" s="11" t="s">
        <v>230</v>
      </c>
      <c r="D293" s="12">
        <v>0</v>
      </c>
      <c r="E293" s="12">
        <v>0</v>
      </c>
      <c r="F293" s="12">
        <v>0</v>
      </c>
      <c r="G293" s="12">
        <v>0</v>
      </c>
      <c r="H293" s="12">
        <v>8351496.7899999991</v>
      </c>
      <c r="I293" s="12">
        <v>14677014.09</v>
      </c>
      <c r="J293" s="12">
        <v>0</v>
      </c>
      <c r="K293" s="12">
        <v>0</v>
      </c>
      <c r="L293" s="12">
        <v>7223339.3800000008</v>
      </c>
      <c r="M293" s="12">
        <v>3886785.4199999995</v>
      </c>
      <c r="N293" s="12">
        <v>3886785.4199999995</v>
      </c>
      <c r="O293" s="12">
        <v>2877338.22</v>
      </c>
      <c r="P293" s="12">
        <v>5225130.37</v>
      </c>
      <c r="Q293" s="12">
        <v>1791294.93</v>
      </c>
      <c r="R293" s="12" t="e">
        <v>#REF!</v>
      </c>
      <c r="S293" s="12">
        <v>1343589.05</v>
      </c>
      <c r="T293" s="12">
        <v>1343589.05</v>
      </c>
      <c r="U293" s="12">
        <v>1343589.05</v>
      </c>
      <c r="V293" s="12">
        <f t="shared" si="4"/>
        <v>51949951.770000003</v>
      </c>
      <c r="W293" s="13"/>
      <c r="X293" s="16">
        <v>45901</v>
      </c>
    </row>
    <row r="294" spans="1:24" ht="15.75" x14ac:dyDescent="0.25">
      <c r="A294" s="22" t="s">
        <v>123</v>
      </c>
      <c r="B294" s="11" t="s">
        <v>123</v>
      </c>
      <c r="C294" s="11" t="s">
        <v>231</v>
      </c>
      <c r="D294" s="12">
        <v>0</v>
      </c>
      <c r="E294" s="12">
        <v>0</v>
      </c>
      <c r="F294" s="12">
        <v>0</v>
      </c>
      <c r="G294" s="12">
        <v>0</v>
      </c>
      <c r="H294" s="12">
        <v>8229166.2700000005</v>
      </c>
      <c r="I294" s="12">
        <v>14462029.07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f t="shared" si="4"/>
        <v>22691195.34</v>
      </c>
      <c r="W294" s="13"/>
      <c r="X294" s="16">
        <v>45901</v>
      </c>
    </row>
    <row r="295" spans="1:24" ht="15.75" x14ac:dyDescent="0.25">
      <c r="A295" s="22" t="s">
        <v>123</v>
      </c>
      <c r="B295" s="11" t="s">
        <v>123</v>
      </c>
      <c r="C295" s="11" t="s">
        <v>232</v>
      </c>
      <c r="D295" s="12">
        <v>0</v>
      </c>
      <c r="E295" s="12">
        <v>0</v>
      </c>
      <c r="F295" s="12">
        <v>11112850.65</v>
      </c>
      <c r="G295" s="12">
        <v>0</v>
      </c>
      <c r="H295" s="12">
        <v>11324953.859999999</v>
      </c>
      <c r="I295" s="12">
        <v>19902600.890000001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f t="shared" si="4"/>
        <v>42340405.399999999</v>
      </c>
      <c r="W295" s="13"/>
      <c r="X295" s="16">
        <v>45901</v>
      </c>
    </row>
    <row r="296" spans="1:24" ht="15.75" x14ac:dyDescent="0.25">
      <c r="A296" s="22" t="s">
        <v>123</v>
      </c>
      <c r="B296" s="11" t="s">
        <v>123</v>
      </c>
      <c r="C296" s="11" t="s">
        <v>233</v>
      </c>
      <c r="D296" s="12">
        <v>0</v>
      </c>
      <c r="E296" s="12">
        <v>0</v>
      </c>
      <c r="F296" s="12">
        <v>17532522.210000001</v>
      </c>
      <c r="G296" s="12">
        <v>0</v>
      </c>
      <c r="H296" s="12">
        <v>12902717.310000001</v>
      </c>
      <c r="I296" s="12">
        <v>22675380.07</v>
      </c>
      <c r="J296" s="12">
        <v>0</v>
      </c>
      <c r="K296" s="12">
        <v>0</v>
      </c>
      <c r="L296" s="12">
        <v>0</v>
      </c>
      <c r="M296" s="12">
        <v>3942041.89</v>
      </c>
      <c r="N296" s="12">
        <v>3942041.89</v>
      </c>
      <c r="O296" s="12">
        <v>2918243.88</v>
      </c>
      <c r="P296" s="12">
        <v>0</v>
      </c>
      <c r="Q296" s="12">
        <v>0</v>
      </c>
      <c r="R296" s="12" t="e">
        <v>#REF!</v>
      </c>
      <c r="S296" s="12">
        <v>0</v>
      </c>
      <c r="T296" s="12">
        <v>1343589.05</v>
      </c>
      <c r="U296" s="12">
        <v>1343589.05</v>
      </c>
      <c r="V296" s="12">
        <f t="shared" si="4"/>
        <v>66600125.350000001</v>
      </c>
      <c r="W296" s="13"/>
      <c r="X296" s="16">
        <v>45901</v>
      </c>
    </row>
    <row r="297" spans="1:24" ht="15.75" x14ac:dyDescent="0.25">
      <c r="A297" s="22" t="s">
        <v>123</v>
      </c>
      <c r="B297" s="11" t="s">
        <v>123</v>
      </c>
      <c r="C297" s="11" t="s">
        <v>692</v>
      </c>
      <c r="D297" s="12">
        <v>0</v>
      </c>
      <c r="E297" s="12">
        <v>3118261.65</v>
      </c>
      <c r="F297" s="12">
        <v>4713529.41</v>
      </c>
      <c r="G297" s="12">
        <v>0</v>
      </c>
      <c r="H297" s="12">
        <v>22214621.219999999</v>
      </c>
      <c r="I297" s="12">
        <v>39040224.399999999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f t="shared" si="4"/>
        <v>69086636.680000007</v>
      </c>
      <c r="W297" s="13"/>
      <c r="X297" s="16">
        <v>45912</v>
      </c>
    </row>
    <row r="298" spans="1:24" ht="15.75" x14ac:dyDescent="0.25">
      <c r="A298" s="22" t="s">
        <v>123</v>
      </c>
      <c r="B298" s="11" t="s">
        <v>123</v>
      </c>
      <c r="C298" s="11" t="s">
        <v>234</v>
      </c>
      <c r="D298" s="12">
        <v>0</v>
      </c>
      <c r="E298" s="12">
        <v>17859843.619999997</v>
      </c>
      <c r="F298" s="12">
        <v>26996739.709999997</v>
      </c>
      <c r="G298" s="12">
        <v>0</v>
      </c>
      <c r="H298" s="12">
        <v>56841812.130000003</v>
      </c>
      <c r="I298" s="12">
        <v>99894437.969999999</v>
      </c>
      <c r="J298" s="12">
        <v>0</v>
      </c>
      <c r="K298" s="12">
        <v>16029782.43</v>
      </c>
      <c r="L298" s="12">
        <v>43258114.559999995</v>
      </c>
      <c r="M298" s="12">
        <v>23276631.52</v>
      </c>
      <c r="N298" s="12">
        <v>23276631.52</v>
      </c>
      <c r="O298" s="12">
        <v>17231396.719999999</v>
      </c>
      <c r="P298" s="12">
        <v>31291522.73</v>
      </c>
      <c r="Q298" s="12">
        <v>5373884.7999999998</v>
      </c>
      <c r="R298" s="12" t="e">
        <v>#REF!</v>
      </c>
      <c r="S298" s="12">
        <v>1343589.05</v>
      </c>
      <c r="T298" s="12">
        <v>1343589.05</v>
      </c>
      <c r="U298" s="12">
        <v>1343589.05</v>
      </c>
      <c r="V298" s="12">
        <f t="shared" si="4"/>
        <v>365361564.86000001</v>
      </c>
      <c r="W298" s="13"/>
      <c r="X298" s="16">
        <v>45901</v>
      </c>
    </row>
    <row r="299" spans="1:24" ht="15.75" x14ac:dyDescent="0.25">
      <c r="A299" s="22" t="s">
        <v>123</v>
      </c>
      <c r="B299" s="11" t="s">
        <v>123</v>
      </c>
      <c r="C299" s="11" t="s">
        <v>235</v>
      </c>
      <c r="D299" s="12">
        <v>0</v>
      </c>
      <c r="E299" s="12">
        <v>11080742.780000001</v>
      </c>
      <c r="F299" s="12">
        <v>16749526.76</v>
      </c>
      <c r="G299" s="12">
        <v>0</v>
      </c>
      <c r="H299" s="12">
        <v>21553811.279999997</v>
      </c>
      <c r="I299" s="12">
        <v>37878909.620000005</v>
      </c>
      <c r="J299" s="12">
        <v>0</v>
      </c>
      <c r="K299" s="12">
        <v>0</v>
      </c>
      <c r="L299" s="12">
        <v>17365475.539999999</v>
      </c>
      <c r="M299" s="12">
        <v>9344137.6100000013</v>
      </c>
      <c r="N299" s="12">
        <v>9344137.6100000013</v>
      </c>
      <c r="O299" s="12">
        <v>6917347.2199999997</v>
      </c>
      <c r="P299" s="12">
        <v>12561624.060000001</v>
      </c>
      <c r="Q299" s="12">
        <v>0</v>
      </c>
      <c r="R299" s="12" t="e">
        <v>#REF!</v>
      </c>
      <c r="S299" s="12">
        <v>1343589.05</v>
      </c>
      <c r="T299" s="12">
        <v>1343589.05</v>
      </c>
      <c r="U299" s="12">
        <v>1343589.05</v>
      </c>
      <c r="V299" s="12">
        <f t="shared" si="4"/>
        <v>146826479.63</v>
      </c>
      <c r="W299" s="13"/>
      <c r="X299" s="16">
        <v>45901</v>
      </c>
    </row>
    <row r="300" spans="1:24" ht="15.75" x14ac:dyDescent="0.25">
      <c r="A300" s="22" t="s">
        <v>123</v>
      </c>
      <c r="B300" s="11" t="s">
        <v>123</v>
      </c>
      <c r="C300" s="11" t="s">
        <v>693</v>
      </c>
      <c r="D300" s="12">
        <v>0</v>
      </c>
      <c r="E300" s="12">
        <v>5677070.4800000004</v>
      </c>
      <c r="F300" s="12">
        <v>8581396.1899999995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f t="shared" si="4"/>
        <v>14258466.67</v>
      </c>
      <c r="W300" s="13"/>
      <c r="X300" s="16">
        <v>45912</v>
      </c>
    </row>
    <row r="301" spans="1:24" ht="15.75" x14ac:dyDescent="0.25">
      <c r="A301" s="22" t="s">
        <v>123</v>
      </c>
      <c r="B301" s="11" t="s">
        <v>123</v>
      </c>
      <c r="C301" s="11" t="s">
        <v>694</v>
      </c>
      <c r="D301" s="12">
        <v>0</v>
      </c>
      <c r="E301" s="12">
        <v>0</v>
      </c>
      <c r="F301" s="12">
        <v>12539296.15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f t="shared" si="4"/>
        <v>12539296.15</v>
      </c>
      <c r="W301" s="13"/>
      <c r="X301" s="16">
        <v>45912</v>
      </c>
    </row>
    <row r="302" spans="1:24" ht="15.75" x14ac:dyDescent="0.25">
      <c r="A302" s="22" t="s">
        <v>123</v>
      </c>
      <c r="B302" s="11" t="s">
        <v>123</v>
      </c>
      <c r="C302" s="11" t="s">
        <v>695</v>
      </c>
      <c r="D302" s="12">
        <v>0</v>
      </c>
      <c r="E302" s="12">
        <v>0</v>
      </c>
      <c r="F302" s="12">
        <v>12539296.15</v>
      </c>
      <c r="G302" s="12">
        <v>0</v>
      </c>
      <c r="H302" s="12">
        <v>6548059.7999999998</v>
      </c>
      <c r="I302" s="12">
        <v>11507633.710000001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f t="shared" si="4"/>
        <v>30594989.660000004</v>
      </c>
      <c r="W302" s="13"/>
      <c r="X302" s="16">
        <v>45912</v>
      </c>
    </row>
    <row r="303" spans="1:24" ht="15.75" x14ac:dyDescent="0.25">
      <c r="A303" s="22" t="s">
        <v>123</v>
      </c>
      <c r="B303" s="11" t="s">
        <v>123</v>
      </c>
      <c r="C303" s="11" t="s">
        <v>236</v>
      </c>
      <c r="D303" s="12">
        <v>0</v>
      </c>
      <c r="E303" s="12">
        <v>9955784.0300000012</v>
      </c>
      <c r="F303" s="12">
        <v>15049051.709999999</v>
      </c>
      <c r="G303" s="12">
        <v>0</v>
      </c>
      <c r="H303" s="12">
        <v>18197977.550000001</v>
      </c>
      <c r="I303" s="12">
        <v>31981329.770000003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f t="shared" si="4"/>
        <v>75184143.060000002</v>
      </c>
      <c r="W303" s="13"/>
      <c r="X303" s="16">
        <v>45901</v>
      </c>
    </row>
    <row r="304" spans="1:24" ht="15.75" x14ac:dyDescent="0.25">
      <c r="A304" s="22" t="s">
        <v>123</v>
      </c>
      <c r="B304" s="11" t="s">
        <v>123</v>
      </c>
      <c r="C304" s="11" t="s">
        <v>237</v>
      </c>
      <c r="D304" s="12">
        <v>0</v>
      </c>
      <c r="E304" s="12">
        <v>0</v>
      </c>
      <c r="F304" s="12">
        <v>0</v>
      </c>
      <c r="G304" s="12">
        <v>0</v>
      </c>
      <c r="H304" s="12">
        <v>22423258.540000003</v>
      </c>
      <c r="I304" s="12">
        <v>39406885.969999999</v>
      </c>
      <c r="J304" s="12">
        <v>0</v>
      </c>
      <c r="K304" s="12">
        <v>3673767.94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f t="shared" si="4"/>
        <v>65503912.450000003</v>
      </c>
      <c r="W304" s="13"/>
      <c r="X304" s="16">
        <v>45901</v>
      </c>
    </row>
    <row r="305" spans="1:24" ht="15.75" x14ac:dyDescent="0.25">
      <c r="A305" s="22" t="s">
        <v>123</v>
      </c>
      <c r="B305" s="11" t="s">
        <v>123</v>
      </c>
      <c r="C305" s="11" t="s">
        <v>238</v>
      </c>
      <c r="D305" s="12">
        <v>0</v>
      </c>
      <c r="E305" s="12">
        <v>0</v>
      </c>
      <c r="F305" s="12">
        <v>6572880.7299999995</v>
      </c>
      <c r="G305" s="12">
        <v>0</v>
      </c>
      <c r="H305" s="12">
        <v>3990526.49</v>
      </c>
      <c r="I305" s="12">
        <v>7012995.9900000002</v>
      </c>
      <c r="J305" s="12">
        <v>62087.03</v>
      </c>
      <c r="K305" s="12">
        <v>668281.72</v>
      </c>
      <c r="L305" s="12">
        <v>1803431.03</v>
      </c>
      <c r="M305" s="12">
        <v>0</v>
      </c>
      <c r="N305" s="12">
        <v>0</v>
      </c>
      <c r="O305" s="12">
        <v>0</v>
      </c>
      <c r="P305" s="12">
        <v>1304543.76</v>
      </c>
      <c r="Q305" s="12">
        <v>1791294.93</v>
      </c>
      <c r="R305" s="12" t="e">
        <v>#REF!</v>
      </c>
      <c r="S305" s="12">
        <v>1343589.05</v>
      </c>
      <c r="T305" s="12">
        <v>0</v>
      </c>
      <c r="U305" s="12">
        <v>0</v>
      </c>
      <c r="V305" s="12">
        <f t="shared" si="4"/>
        <v>24549630.73</v>
      </c>
      <c r="W305" s="13"/>
      <c r="X305" s="16">
        <v>45901</v>
      </c>
    </row>
    <row r="306" spans="1:24" ht="15.75" x14ac:dyDescent="0.25">
      <c r="A306" s="22" t="s">
        <v>123</v>
      </c>
      <c r="B306" s="11" t="s">
        <v>123</v>
      </c>
      <c r="C306" s="11" t="s">
        <v>239</v>
      </c>
      <c r="D306" s="12">
        <v>0</v>
      </c>
      <c r="E306" s="12">
        <v>0</v>
      </c>
      <c r="F306" s="12">
        <v>7923610.6799999997</v>
      </c>
      <c r="G306" s="12">
        <v>0</v>
      </c>
      <c r="H306" s="12">
        <v>4518123.74</v>
      </c>
      <c r="I306" s="12">
        <v>7940201.3200000003</v>
      </c>
      <c r="J306" s="12">
        <v>0</v>
      </c>
      <c r="K306" s="12">
        <v>0</v>
      </c>
      <c r="L306" s="12">
        <v>2159963.4699999997</v>
      </c>
      <c r="M306" s="12">
        <v>0</v>
      </c>
      <c r="N306" s="12">
        <v>0</v>
      </c>
      <c r="O306" s="12">
        <v>860397.82</v>
      </c>
      <c r="P306" s="12">
        <v>0</v>
      </c>
      <c r="Q306" s="12">
        <v>1791294.93</v>
      </c>
      <c r="R306" s="12" t="e">
        <v>#REF!</v>
      </c>
      <c r="S306" s="12">
        <v>1343589.05</v>
      </c>
      <c r="T306" s="12">
        <v>0</v>
      </c>
      <c r="U306" s="12">
        <v>0</v>
      </c>
      <c r="V306" s="12">
        <f t="shared" si="4"/>
        <v>26537181.009999998</v>
      </c>
      <c r="W306" s="13"/>
      <c r="X306" s="16">
        <v>45901</v>
      </c>
    </row>
    <row r="307" spans="1:24" ht="15.75" x14ac:dyDescent="0.25">
      <c r="A307" s="22" t="s">
        <v>123</v>
      </c>
      <c r="B307" s="11" t="s">
        <v>123</v>
      </c>
      <c r="C307" s="11" t="s">
        <v>240</v>
      </c>
      <c r="D307" s="12">
        <v>0</v>
      </c>
      <c r="E307" s="12">
        <v>0</v>
      </c>
      <c r="F307" s="12">
        <v>8445766.4900000002</v>
      </c>
      <c r="G307" s="12">
        <v>0</v>
      </c>
      <c r="H307" s="12">
        <v>5628704.7000000002</v>
      </c>
      <c r="I307" s="12">
        <v>9891948.75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f t="shared" si="4"/>
        <v>23966419.939999998</v>
      </c>
      <c r="W307" s="13"/>
      <c r="X307" s="16">
        <v>45901</v>
      </c>
    </row>
    <row r="308" spans="1:24" ht="15.75" x14ac:dyDescent="0.25">
      <c r="A308" s="22" t="s">
        <v>123</v>
      </c>
      <c r="B308" s="11" t="s">
        <v>123</v>
      </c>
      <c r="C308" s="11" t="s">
        <v>241</v>
      </c>
      <c r="D308" s="12">
        <v>0</v>
      </c>
      <c r="E308" s="12">
        <v>5759612.7000000002</v>
      </c>
      <c r="F308" s="12">
        <v>8706166.0900000017</v>
      </c>
      <c r="G308" s="12">
        <v>0</v>
      </c>
      <c r="H308" s="12">
        <v>33772228.200000003</v>
      </c>
      <c r="I308" s="12">
        <v>59351692.5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f t="shared" si="4"/>
        <v>107589699.49000001</v>
      </c>
      <c r="W308" s="13"/>
      <c r="X308" s="16">
        <v>45901</v>
      </c>
    </row>
    <row r="309" spans="1:24" ht="15.75" x14ac:dyDescent="0.25">
      <c r="A309" s="22" t="s">
        <v>123</v>
      </c>
      <c r="B309" s="11" t="s">
        <v>123</v>
      </c>
      <c r="C309" s="11" t="s">
        <v>696</v>
      </c>
      <c r="D309" s="12">
        <v>0</v>
      </c>
      <c r="E309" s="12">
        <v>0</v>
      </c>
      <c r="F309" s="12">
        <v>5766235.9500000002</v>
      </c>
      <c r="G309" s="12">
        <v>0</v>
      </c>
      <c r="H309" s="12">
        <v>3413997.0299999993</v>
      </c>
      <c r="I309" s="12">
        <v>5999796.6500000004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f t="shared" si="4"/>
        <v>15180029.629999999</v>
      </c>
      <c r="W309" s="13"/>
      <c r="X309" s="16">
        <v>45912</v>
      </c>
    </row>
    <row r="310" spans="1:24" ht="15.75" x14ac:dyDescent="0.25">
      <c r="A310" s="22" t="s">
        <v>123</v>
      </c>
      <c r="B310" s="11" t="s">
        <v>123</v>
      </c>
      <c r="C310" s="11" t="s">
        <v>697</v>
      </c>
      <c r="D310" s="12">
        <v>0</v>
      </c>
      <c r="E310" s="12">
        <v>0</v>
      </c>
      <c r="F310" s="12">
        <v>5827578.8800000008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f t="shared" si="4"/>
        <v>5827578.8800000008</v>
      </c>
      <c r="W310" s="13"/>
      <c r="X310" s="16">
        <v>45912</v>
      </c>
    </row>
    <row r="311" spans="1:24" ht="15.75" x14ac:dyDescent="0.25">
      <c r="A311" s="22" t="s">
        <v>123</v>
      </c>
      <c r="B311" s="11" t="s">
        <v>123</v>
      </c>
      <c r="C311" s="11" t="s">
        <v>242</v>
      </c>
      <c r="D311" s="12">
        <v>0</v>
      </c>
      <c r="E311" s="12">
        <v>0</v>
      </c>
      <c r="F311" s="12">
        <v>22225701.300000001</v>
      </c>
      <c r="G311" s="12">
        <v>0</v>
      </c>
      <c r="H311" s="12">
        <v>13208693.699999999</v>
      </c>
      <c r="I311" s="12">
        <v>23213106.399999999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f t="shared" si="4"/>
        <v>58647501.399999991</v>
      </c>
      <c r="W311" s="13"/>
      <c r="X311" s="16">
        <v>45901</v>
      </c>
    </row>
    <row r="312" spans="1:24" ht="15.75" x14ac:dyDescent="0.25">
      <c r="A312" s="22" t="s">
        <v>123</v>
      </c>
      <c r="B312" s="11" t="s">
        <v>123</v>
      </c>
      <c r="C312" s="11" t="s">
        <v>698</v>
      </c>
      <c r="D312" s="12">
        <v>0</v>
      </c>
      <c r="E312" s="12">
        <v>12833480.969999999</v>
      </c>
      <c r="F312" s="12">
        <v>19398946.199999999</v>
      </c>
      <c r="G312" s="12">
        <v>0</v>
      </c>
      <c r="H312" s="12">
        <v>37724329.390000001</v>
      </c>
      <c r="I312" s="12">
        <v>66297159.450000003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f t="shared" si="4"/>
        <v>136253916.00999999</v>
      </c>
      <c r="W312" s="13"/>
      <c r="X312" s="16">
        <v>45912</v>
      </c>
    </row>
    <row r="313" spans="1:24" ht="15.75" x14ac:dyDescent="0.25">
      <c r="A313" s="22" t="s">
        <v>123</v>
      </c>
      <c r="B313" s="11" t="s">
        <v>123</v>
      </c>
      <c r="C313" s="11" t="s">
        <v>699</v>
      </c>
      <c r="D313" s="12">
        <v>0</v>
      </c>
      <c r="E313" s="12">
        <v>0</v>
      </c>
      <c r="F313" s="12">
        <v>5354171.4400000004</v>
      </c>
      <c r="G313" s="12">
        <v>0</v>
      </c>
      <c r="H313" s="12">
        <v>3395985.17</v>
      </c>
      <c r="I313" s="12">
        <v>5968142.4100000001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f t="shared" si="4"/>
        <v>14718299.02</v>
      </c>
      <c r="W313" s="13"/>
      <c r="X313" s="16">
        <v>45912</v>
      </c>
    </row>
    <row r="314" spans="1:24" ht="15.75" x14ac:dyDescent="0.25">
      <c r="A314" s="22" t="s">
        <v>123</v>
      </c>
      <c r="B314" s="11" t="s">
        <v>123</v>
      </c>
      <c r="C314" s="11" t="s">
        <v>700</v>
      </c>
      <c r="D314" s="12">
        <v>0</v>
      </c>
      <c r="E314" s="12">
        <v>0</v>
      </c>
      <c r="F314" s="12">
        <v>14963823.829999998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f t="shared" si="4"/>
        <v>14963823.829999998</v>
      </c>
      <c r="W314" s="13"/>
      <c r="X314" s="16">
        <v>45912</v>
      </c>
    </row>
    <row r="315" spans="1:24" ht="15.75" x14ac:dyDescent="0.25">
      <c r="A315" s="22" t="s">
        <v>123</v>
      </c>
      <c r="B315" s="11" t="s">
        <v>123</v>
      </c>
      <c r="C315" s="11" t="s">
        <v>701</v>
      </c>
      <c r="D315" s="12">
        <v>0</v>
      </c>
      <c r="E315" s="12">
        <v>0</v>
      </c>
      <c r="F315" s="12">
        <v>6825809.21</v>
      </c>
      <c r="G315" s="12">
        <v>0</v>
      </c>
      <c r="H315" s="12">
        <v>4169744.4400000004</v>
      </c>
      <c r="I315" s="12">
        <v>7327955.6299999999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f t="shared" si="4"/>
        <v>18323509.280000001</v>
      </c>
      <c r="W315" s="13"/>
      <c r="X315" s="16">
        <v>45912</v>
      </c>
    </row>
    <row r="316" spans="1:24" ht="15.75" x14ac:dyDescent="0.25">
      <c r="A316" s="22" t="s">
        <v>123</v>
      </c>
      <c r="B316" s="11" t="s">
        <v>123</v>
      </c>
      <c r="C316" s="11" t="s">
        <v>702</v>
      </c>
      <c r="D316" s="12">
        <v>0</v>
      </c>
      <c r="E316" s="12">
        <v>0</v>
      </c>
      <c r="F316" s="12">
        <v>16242542.51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f t="shared" si="4"/>
        <v>16242542.51</v>
      </c>
      <c r="W316" s="13"/>
      <c r="X316" s="16">
        <v>45912</v>
      </c>
    </row>
    <row r="317" spans="1:24" ht="15.75" x14ac:dyDescent="0.25">
      <c r="A317" s="22" t="s">
        <v>123</v>
      </c>
      <c r="B317" s="11" t="s">
        <v>123</v>
      </c>
      <c r="C317" s="11" t="s">
        <v>703</v>
      </c>
      <c r="D317" s="12">
        <v>0</v>
      </c>
      <c r="E317" s="12">
        <v>0</v>
      </c>
      <c r="F317" s="12">
        <v>11266207.98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f t="shared" si="4"/>
        <v>11266207.98</v>
      </c>
      <c r="W317" s="13"/>
      <c r="X317" s="16">
        <v>45912</v>
      </c>
    </row>
    <row r="318" spans="1:24" ht="15.75" x14ac:dyDescent="0.25">
      <c r="A318" s="22" t="s">
        <v>123</v>
      </c>
      <c r="B318" s="11" t="s">
        <v>123</v>
      </c>
      <c r="C318" s="11" t="s">
        <v>704</v>
      </c>
      <c r="D318" s="12">
        <v>0</v>
      </c>
      <c r="E318" s="12">
        <v>0</v>
      </c>
      <c r="F318" s="12">
        <v>9074012.9900000002</v>
      </c>
      <c r="G318" s="12">
        <v>0</v>
      </c>
      <c r="H318" s="12">
        <v>5242950.8000000007</v>
      </c>
      <c r="I318" s="12">
        <v>9214020.5300000012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f t="shared" si="4"/>
        <v>23530984.32</v>
      </c>
      <c r="W318" s="13"/>
      <c r="X318" s="16">
        <v>45912</v>
      </c>
    </row>
    <row r="319" spans="1:24" ht="15.75" x14ac:dyDescent="0.25">
      <c r="A319" s="22" t="s">
        <v>123</v>
      </c>
      <c r="B319" s="11" t="s">
        <v>123</v>
      </c>
      <c r="C319" s="11" t="s">
        <v>243</v>
      </c>
      <c r="D319" s="12">
        <v>0</v>
      </c>
      <c r="E319" s="12">
        <v>15586722.58</v>
      </c>
      <c r="F319" s="12">
        <v>23560715.399999999</v>
      </c>
      <c r="G319" s="12">
        <v>0</v>
      </c>
      <c r="H319" s="12">
        <v>21689275.440000001</v>
      </c>
      <c r="I319" s="12">
        <v>38116975.850000001</v>
      </c>
      <c r="J319" s="12">
        <v>0</v>
      </c>
      <c r="K319" s="12">
        <v>4038622.11</v>
      </c>
      <c r="L319" s="12">
        <v>10898661.83</v>
      </c>
      <c r="M319" s="12">
        <v>5864428.8600000003</v>
      </c>
      <c r="N319" s="12">
        <v>5864428.8600000003</v>
      </c>
      <c r="O319" s="12">
        <v>4341362.72</v>
      </c>
      <c r="P319" s="12">
        <v>0</v>
      </c>
      <c r="Q319" s="12">
        <v>1791294.93</v>
      </c>
      <c r="R319" s="12" t="e">
        <v>#REF!</v>
      </c>
      <c r="S319" s="12">
        <v>1343589.05</v>
      </c>
      <c r="T319" s="12">
        <v>1343589.05</v>
      </c>
      <c r="U319" s="12">
        <v>1343589.05</v>
      </c>
      <c r="V319" s="12">
        <f t="shared" si="4"/>
        <v>135783255.73000002</v>
      </c>
      <c r="W319" s="13"/>
      <c r="X319" s="16">
        <v>45912</v>
      </c>
    </row>
    <row r="320" spans="1:24" ht="15.75" x14ac:dyDescent="0.25">
      <c r="A320" s="22" t="s">
        <v>123</v>
      </c>
      <c r="B320" s="11" t="s">
        <v>123</v>
      </c>
      <c r="C320" s="11" t="s">
        <v>244</v>
      </c>
      <c r="D320" s="12">
        <v>0</v>
      </c>
      <c r="E320" s="12">
        <v>1552710.88</v>
      </c>
      <c r="F320" s="12">
        <v>2347060.3800000004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5534338.7300000004</v>
      </c>
      <c r="N320" s="12">
        <v>5534338.7300000004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1343589.05</v>
      </c>
      <c r="U320" s="12">
        <v>1343589.05</v>
      </c>
      <c r="V320" s="12">
        <f t="shared" si="4"/>
        <v>17655626.82</v>
      </c>
      <c r="W320" s="13"/>
      <c r="X320" s="16">
        <v>45905</v>
      </c>
    </row>
    <row r="321" spans="1:24" ht="15.75" x14ac:dyDescent="0.25">
      <c r="A321" s="22" t="s">
        <v>123</v>
      </c>
      <c r="B321" s="11" t="s">
        <v>123</v>
      </c>
      <c r="C321" s="11" t="s">
        <v>705</v>
      </c>
      <c r="D321" s="12">
        <v>0</v>
      </c>
      <c r="E321" s="12">
        <v>8987930.6400000006</v>
      </c>
      <c r="F321" s="12">
        <v>13586055.360000001</v>
      </c>
      <c r="G321" s="12">
        <v>0</v>
      </c>
      <c r="H321" s="12">
        <v>16285718.93</v>
      </c>
      <c r="I321" s="12">
        <v>28620705.050000001</v>
      </c>
      <c r="J321" s="12">
        <v>0</v>
      </c>
      <c r="K321" s="12">
        <v>0</v>
      </c>
      <c r="L321" s="12">
        <v>0</v>
      </c>
      <c r="M321" s="12">
        <v>6527299.5100000007</v>
      </c>
      <c r="N321" s="12">
        <v>6527299.5100000007</v>
      </c>
      <c r="O321" s="12">
        <v>4832077.5</v>
      </c>
      <c r="P321" s="12">
        <v>0</v>
      </c>
      <c r="Q321" s="12">
        <v>0</v>
      </c>
      <c r="R321" s="12" t="e">
        <v>#REF!</v>
      </c>
      <c r="S321" s="12">
        <v>0</v>
      </c>
      <c r="T321" s="12">
        <v>1343589.05</v>
      </c>
      <c r="U321" s="12">
        <v>1343589.05</v>
      </c>
      <c r="V321" s="12">
        <f t="shared" si="4"/>
        <v>88054264.600000009</v>
      </c>
      <c r="W321" s="13"/>
      <c r="X321" s="16">
        <v>45912</v>
      </c>
    </row>
    <row r="322" spans="1:24" ht="15.75" x14ac:dyDescent="0.25">
      <c r="A322" s="22" t="s">
        <v>123</v>
      </c>
      <c r="B322" s="11" t="s">
        <v>123</v>
      </c>
      <c r="C322" s="11" t="s">
        <v>706</v>
      </c>
      <c r="D322" s="12">
        <v>0</v>
      </c>
      <c r="E322" s="12">
        <v>8896217.0699999984</v>
      </c>
      <c r="F322" s="12">
        <v>13447422.149999999</v>
      </c>
      <c r="G322" s="12">
        <v>0</v>
      </c>
      <c r="H322" s="12">
        <v>14296909.939999999</v>
      </c>
      <c r="I322" s="12">
        <v>25125549.829999998</v>
      </c>
      <c r="J322" s="12">
        <v>0</v>
      </c>
      <c r="K322" s="12">
        <v>0</v>
      </c>
      <c r="L322" s="12">
        <v>0</v>
      </c>
      <c r="M322" s="12">
        <v>5859668.9399999995</v>
      </c>
      <c r="N322" s="12">
        <v>5859668.9399999995</v>
      </c>
      <c r="O322" s="12">
        <v>4337839.01</v>
      </c>
      <c r="P322" s="12">
        <v>0</v>
      </c>
      <c r="Q322" s="12">
        <v>0</v>
      </c>
      <c r="R322" s="12" t="e">
        <v>#REF!</v>
      </c>
      <c r="S322" s="12">
        <v>0</v>
      </c>
      <c r="T322" s="12">
        <v>1343589.05</v>
      </c>
      <c r="U322" s="12">
        <v>1343589.05</v>
      </c>
      <c r="V322" s="12">
        <f t="shared" si="4"/>
        <v>80510453.979999989</v>
      </c>
      <c r="W322" s="13"/>
      <c r="X322" s="16">
        <v>45912</v>
      </c>
    </row>
    <row r="323" spans="1:24" ht="15.75" x14ac:dyDescent="0.25">
      <c r="A323" s="22" t="s">
        <v>123</v>
      </c>
      <c r="B323" s="11" t="s">
        <v>123</v>
      </c>
      <c r="C323" s="11" t="s">
        <v>707</v>
      </c>
      <c r="D323" s="12">
        <v>0</v>
      </c>
      <c r="E323" s="12">
        <v>8712789.9100000001</v>
      </c>
      <c r="F323" s="12">
        <v>13170155.710000001</v>
      </c>
      <c r="G323" s="12">
        <v>0</v>
      </c>
      <c r="H323" s="12">
        <v>14672156.92</v>
      </c>
      <c r="I323" s="12">
        <v>25785013.079999998</v>
      </c>
      <c r="J323" s="12">
        <v>0</v>
      </c>
      <c r="K323" s="12">
        <v>0</v>
      </c>
      <c r="L323" s="12">
        <v>0</v>
      </c>
      <c r="M323" s="12">
        <v>5845803.0800000001</v>
      </c>
      <c r="N323" s="12">
        <v>5845803.0800000001</v>
      </c>
      <c r="O323" s="12">
        <v>4327574.29</v>
      </c>
      <c r="P323" s="12">
        <v>0</v>
      </c>
      <c r="Q323" s="12">
        <v>0</v>
      </c>
      <c r="R323" s="12" t="e">
        <v>#REF!</v>
      </c>
      <c r="S323" s="12">
        <v>0</v>
      </c>
      <c r="T323" s="12">
        <v>1343589.05</v>
      </c>
      <c r="U323" s="12">
        <v>1343589.05</v>
      </c>
      <c r="V323" s="12">
        <f t="shared" si="4"/>
        <v>81046474.169999987</v>
      </c>
      <c r="W323" s="13"/>
      <c r="X323" s="16">
        <v>45912</v>
      </c>
    </row>
    <row r="324" spans="1:24" ht="15.75" x14ac:dyDescent="0.25">
      <c r="A324" s="22" t="s">
        <v>123</v>
      </c>
      <c r="B324" s="11" t="s">
        <v>123</v>
      </c>
      <c r="C324" s="11" t="s">
        <v>708</v>
      </c>
      <c r="D324" s="12">
        <v>0</v>
      </c>
      <c r="E324" s="12">
        <v>8208365.2300000004</v>
      </c>
      <c r="F324" s="12">
        <v>12407673.01</v>
      </c>
      <c r="G324" s="12">
        <v>0</v>
      </c>
      <c r="H324" s="12">
        <v>12758397.32</v>
      </c>
      <c r="I324" s="12">
        <v>22421750.5</v>
      </c>
      <c r="J324" s="12">
        <v>0</v>
      </c>
      <c r="K324" s="12">
        <v>0</v>
      </c>
      <c r="L324" s="12">
        <v>0</v>
      </c>
      <c r="M324" s="12">
        <v>4977986.82</v>
      </c>
      <c r="N324" s="12">
        <v>4977986.82</v>
      </c>
      <c r="O324" s="12">
        <v>3685140.8499999996</v>
      </c>
      <c r="P324" s="12">
        <v>0</v>
      </c>
      <c r="Q324" s="12">
        <v>0</v>
      </c>
      <c r="R324" s="12" t="e">
        <v>#REF!</v>
      </c>
      <c r="S324" s="12">
        <v>0</v>
      </c>
      <c r="T324" s="12">
        <v>1343589.05</v>
      </c>
      <c r="U324" s="12">
        <v>1343589.05</v>
      </c>
      <c r="V324" s="12">
        <f t="shared" si="4"/>
        <v>72124478.650000006</v>
      </c>
      <c r="W324" s="13"/>
      <c r="X324" s="16">
        <v>45912</v>
      </c>
    </row>
    <row r="325" spans="1:24" ht="15.75" x14ac:dyDescent="0.25">
      <c r="A325" s="22" t="s">
        <v>123</v>
      </c>
      <c r="B325" s="11" t="s">
        <v>123</v>
      </c>
      <c r="C325" s="11" t="s">
        <v>709</v>
      </c>
      <c r="D325" s="12">
        <v>6190166.4799999995</v>
      </c>
      <c r="E325" s="12">
        <v>15248299.48</v>
      </c>
      <c r="F325" s="12">
        <v>23049158.829999998</v>
      </c>
      <c r="G325" s="12">
        <v>0</v>
      </c>
      <c r="H325" s="12">
        <v>0</v>
      </c>
      <c r="I325" s="12">
        <v>0</v>
      </c>
      <c r="J325" s="12">
        <v>0</v>
      </c>
      <c r="K325" s="12">
        <v>5286394.8599999994</v>
      </c>
      <c r="L325" s="12">
        <v>14265912.57</v>
      </c>
      <c r="M325" s="12">
        <v>7676302.9000000004</v>
      </c>
      <c r="N325" s="12">
        <v>7676302.9000000004</v>
      </c>
      <c r="O325" s="12">
        <v>5682670.2200000007</v>
      </c>
      <c r="P325" s="12">
        <v>10319500.34</v>
      </c>
      <c r="Q325" s="12">
        <v>1791294.93</v>
      </c>
      <c r="R325" s="12" t="e">
        <v>#REF!</v>
      </c>
      <c r="S325" s="12">
        <v>0</v>
      </c>
      <c r="T325" s="12">
        <v>0</v>
      </c>
      <c r="U325" s="12">
        <v>1343589.05</v>
      </c>
      <c r="V325" s="12">
        <f t="shared" ref="V325:V388" si="5">U325+T325+S325+Q325+P325+O325+N325+M325+L325+K325+J325+I325+H325+G325+F325+E325+D325</f>
        <v>98529592.560000002</v>
      </c>
      <c r="W325" s="13"/>
      <c r="X325" s="16">
        <v>45912</v>
      </c>
    </row>
    <row r="326" spans="1:24" ht="15.75" x14ac:dyDescent="0.25">
      <c r="A326" s="22" t="s">
        <v>123</v>
      </c>
      <c r="B326" s="11" t="s">
        <v>123</v>
      </c>
      <c r="C326" s="11" t="s">
        <v>710</v>
      </c>
      <c r="D326" s="12">
        <v>0</v>
      </c>
      <c r="E326" s="12">
        <v>0</v>
      </c>
      <c r="F326" s="12">
        <v>10857551.420000002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f t="shared" si="5"/>
        <v>10857551.420000002</v>
      </c>
      <c r="W326" s="13"/>
      <c r="X326" s="16">
        <v>45912</v>
      </c>
    </row>
    <row r="327" spans="1:24" ht="15.75" x14ac:dyDescent="0.25">
      <c r="A327" s="22" t="s">
        <v>123</v>
      </c>
      <c r="B327" s="11" t="s">
        <v>123</v>
      </c>
      <c r="C327" s="11" t="s">
        <v>711</v>
      </c>
      <c r="D327" s="12">
        <v>0</v>
      </c>
      <c r="E327" s="12">
        <v>9492355.3200000003</v>
      </c>
      <c r="F327" s="12">
        <v>14348538.060000001</v>
      </c>
      <c r="G327" s="12">
        <v>0</v>
      </c>
      <c r="H327" s="12">
        <v>15820412.680000002</v>
      </c>
      <c r="I327" s="12">
        <v>27802970.620000001</v>
      </c>
      <c r="J327" s="12">
        <v>0</v>
      </c>
      <c r="K327" s="12">
        <v>4509226.9800000004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f t="shared" si="5"/>
        <v>71973503.659999996</v>
      </c>
      <c r="W327" s="13"/>
      <c r="X327" s="16">
        <v>45912</v>
      </c>
    </row>
    <row r="328" spans="1:24" ht="15.75" x14ac:dyDescent="0.25">
      <c r="A328" s="22" t="s">
        <v>123</v>
      </c>
      <c r="B328" s="11" t="s">
        <v>123</v>
      </c>
      <c r="C328" s="11" t="s">
        <v>712</v>
      </c>
      <c r="D328" s="12">
        <v>0</v>
      </c>
      <c r="E328" s="12">
        <v>9510698.0399999991</v>
      </c>
      <c r="F328" s="12">
        <v>14376264.709999999</v>
      </c>
      <c r="G328" s="12">
        <v>0</v>
      </c>
      <c r="H328" s="12">
        <v>18439636.600000001</v>
      </c>
      <c r="I328" s="12">
        <v>32406024.109999999</v>
      </c>
      <c r="J328" s="12">
        <v>0</v>
      </c>
      <c r="K328" s="12">
        <v>0</v>
      </c>
      <c r="L328" s="12">
        <v>12078641.880000001</v>
      </c>
      <c r="M328" s="12">
        <v>6499360.8499999996</v>
      </c>
      <c r="N328" s="12">
        <v>6499360.8499999996</v>
      </c>
      <c r="O328" s="12">
        <v>4811394.8599999994</v>
      </c>
      <c r="P328" s="12">
        <v>0</v>
      </c>
      <c r="Q328" s="12">
        <v>1791294.93</v>
      </c>
      <c r="R328" s="12" t="e">
        <v>#REF!</v>
      </c>
      <c r="S328" s="12">
        <v>1343589.05</v>
      </c>
      <c r="T328" s="12">
        <v>1343589.05</v>
      </c>
      <c r="U328" s="12">
        <v>1343589.05</v>
      </c>
      <c r="V328" s="12">
        <f t="shared" si="5"/>
        <v>110443443.97999999</v>
      </c>
      <c r="W328" s="13"/>
      <c r="X328" s="16">
        <v>45912</v>
      </c>
    </row>
    <row r="329" spans="1:24" ht="15.75" x14ac:dyDescent="0.25">
      <c r="A329" s="22" t="s">
        <v>123</v>
      </c>
      <c r="B329" s="11" t="s">
        <v>123</v>
      </c>
      <c r="C329" s="11" t="s">
        <v>713</v>
      </c>
      <c r="D329" s="12">
        <v>0</v>
      </c>
      <c r="E329" s="12">
        <v>8987930.6400000006</v>
      </c>
      <c r="F329" s="12">
        <v>13586055.360000001</v>
      </c>
      <c r="G329" s="12">
        <v>0</v>
      </c>
      <c r="H329" s="12">
        <v>18011855.039999999</v>
      </c>
      <c r="I329" s="12">
        <v>31654236</v>
      </c>
      <c r="J329" s="12">
        <v>0</v>
      </c>
      <c r="K329" s="12">
        <v>5039405.7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f t="shared" si="5"/>
        <v>77279482.74000001</v>
      </c>
      <c r="W329" s="13"/>
      <c r="X329" s="16">
        <v>45912</v>
      </c>
    </row>
    <row r="330" spans="1:24" ht="15.75" x14ac:dyDescent="0.25">
      <c r="A330" s="22" t="s">
        <v>123</v>
      </c>
      <c r="B330" s="11" t="s">
        <v>123</v>
      </c>
      <c r="C330" s="11" t="s">
        <v>714</v>
      </c>
      <c r="D330" s="12">
        <v>0</v>
      </c>
      <c r="E330" s="12">
        <v>0</v>
      </c>
      <c r="F330" s="12">
        <v>10291092.389999999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f t="shared" si="5"/>
        <v>10291092.389999999</v>
      </c>
      <c r="W330" s="13"/>
      <c r="X330" s="16">
        <v>45912</v>
      </c>
    </row>
    <row r="331" spans="1:24" ht="15.75" x14ac:dyDescent="0.25">
      <c r="A331" s="22" t="s">
        <v>123</v>
      </c>
      <c r="B331" s="11" t="s">
        <v>123</v>
      </c>
      <c r="C331" s="11" t="s">
        <v>715</v>
      </c>
      <c r="D331" s="12">
        <v>0</v>
      </c>
      <c r="E331" s="12">
        <v>0</v>
      </c>
      <c r="F331" s="12">
        <v>5349429.96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f t="shared" si="5"/>
        <v>5349429.96</v>
      </c>
      <c r="W331" s="13"/>
      <c r="X331" s="16">
        <v>45912</v>
      </c>
    </row>
    <row r="332" spans="1:24" ht="15.75" x14ac:dyDescent="0.25">
      <c r="A332" s="22" t="s">
        <v>123</v>
      </c>
      <c r="B332" s="11" t="s">
        <v>123</v>
      </c>
      <c r="C332" s="11" t="s">
        <v>245</v>
      </c>
      <c r="D332" s="12">
        <v>0</v>
      </c>
      <c r="E332" s="12">
        <v>3530972.75</v>
      </c>
      <c r="F332" s="12">
        <v>5337378.8899999997</v>
      </c>
      <c r="G332" s="12">
        <v>0</v>
      </c>
      <c r="H332" s="12">
        <v>7512444.54</v>
      </c>
      <c r="I332" s="12">
        <v>13202454.27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f t="shared" si="5"/>
        <v>29583250.449999999</v>
      </c>
      <c r="W332" s="13"/>
      <c r="X332" s="16">
        <v>45901</v>
      </c>
    </row>
    <row r="333" spans="1:24" ht="15.75" x14ac:dyDescent="0.25">
      <c r="A333" s="22" t="s">
        <v>123</v>
      </c>
      <c r="B333" s="11" t="s">
        <v>123</v>
      </c>
      <c r="C333" s="11" t="s">
        <v>246</v>
      </c>
      <c r="D333" s="12">
        <v>0</v>
      </c>
      <c r="E333" s="12">
        <v>16508444.039999999</v>
      </c>
      <c r="F333" s="12">
        <v>24953979.239999998</v>
      </c>
      <c r="G333" s="12">
        <v>0</v>
      </c>
      <c r="H333" s="12">
        <v>48194470.629999995</v>
      </c>
      <c r="I333" s="12">
        <v>84697503.049999997</v>
      </c>
      <c r="J333" s="12">
        <v>0</v>
      </c>
      <c r="K333" s="12">
        <v>19417937.959999997</v>
      </c>
      <c r="L333" s="12">
        <v>52401421.469999999</v>
      </c>
      <c r="M333" s="12">
        <v>28196526.609999999</v>
      </c>
      <c r="N333" s="12">
        <v>28196526.609999999</v>
      </c>
      <c r="O333" s="12">
        <v>20873533.010000002</v>
      </c>
      <c r="P333" s="12">
        <v>37905495.600000001</v>
      </c>
      <c r="Q333" s="12">
        <v>5373884.7999999998</v>
      </c>
      <c r="R333" s="12" t="e">
        <v>#REF!</v>
      </c>
      <c r="S333" s="12">
        <v>1343589.05</v>
      </c>
      <c r="T333" s="12">
        <v>1343589.05</v>
      </c>
      <c r="U333" s="12">
        <v>1343589.05</v>
      </c>
      <c r="V333" s="12">
        <f t="shared" si="5"/>
        <v>370750490.17000002</v>
      </c>
      <c r="W333" s="13"/>
      <c r="X333" s="16">
        <v>45901</v>
      </c>
    </row>
    <row r="334" spans="1:24" ht="15.75" x14ac:dyDescent="0.25">
      <c r="A334" s="22" t="s">
        <v>123</v>
      </c>
      <c r="B334" s="11" t="s">
        <v>123</v>
      </c>
      <c r="C334" s="11" t="s">
        <v>247</v>
      </c>
      <c r="D334" s="12">
        <v>0</v>
      </c>
      <c r="E334" s="12">
        <v>0</v>
      </c>
      <c r="F334" s="12">
        <v>0</v>
      </c>
      <c r="G334" s="12">
        <v>0</v>
      </c>
      <c r="H334" s="12">
        <v>3426004.9299999997</v>
      </c>
      <c r="I334" s="12">
        <v>6020899.4699999997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f t="shared" si="5"/>
        <v>9446904.3999999985</v>
      </c>
      <c r="W334" s="13"/>
      <c r="X334" s="16">
        <v>45901</v>
      </c>
    </row>
    <row r="335" spans="1:24" ht="15.75" x14ac:dyDescent="0.25">
      <c r="A335" s="22" t="s">
        <v>123</v>
      </c>
      <c r="B335" s="11" t="s">
        <v>123</v>
      </c>
      <c r="C335" s="11" t="s">
        <v>248</v>
      </c>
      <c r="D335" s="12">
        <v>0</v>
      </c>
      <c r="E335" s="12">
        <v>5043329.6499999994</v>
      </c>
      <c r="F335" s="12">
        <v>7623440.6499999994</v>
      </c>
      <c r="G335" s="12">
        <v>0</v>
      </c>
      <c r="H335" s="12">
        <v>11944036.329999998</v>
      </c>
      <c r="I335" s="12">
        <v>20990583.350000001</v>
      </c>
      <c r="J335" s="12">
        <v>0</v>
      </c>
      <c r="K335" s="12">
        <v>2552126.4099999997</v>
      </c>
      <c r="L335" s="12">
        <v>6887191.2100000009</v>
      </c>
      <c r="M335" s="12">
        <v>3705908.44</v>
      </c>
      <c r="N335" s="12">
        <v>3705908.44</v>
      </c>
      <c r="O335" s="12">
        <v>2743437.2800000003</v>
      </c>
      <c r="P335" s="12">
        <v>4981971.66</v>
      </c>
      <c r="Q335" s="12">
        <v>1791294.93</v>
      </c>
      <c r="R335" s="12" t="e">
        <v>#REF!</v>
      </c>
      <c r="S335" s="12">
        <v>0</v>
      </c>
      <c r="T335" s="12">
        <v>0</v>
      </c>
      <c r="U335" s="12">
        <v>1343589.05</v>
      </c>
      <c r="V335" s="12">
        <f t="shared" si="5"/>
        <v>73312817.400000006</v>
      </c>
      <c r="W335" s="13"/>
      <c r="X335" s="16">
        <v>45901</v>
      </c>
    </row>
    <row r="336" spans="1:24" ht="15.75" x14ac:dyDescent="0.25">
      <c r="A336" s="22" t="s">
        <v>123</v>
      </c>
      <c r="B336" s="11" t="s">
        <v>123</v>
      </c>
      <c r="C336" s="11" t="s">
        <v>716</v>
      </c>
      <c r="D336" s="12">
        <v>0</v>
      </c>
      <c r="E336" s="12">
        <v>0</v>
      </c>
      <c r="F336" s="12">
        <v>19895706.950000003</v>
      </c>
      <c r="G336" s="12">
        <v>0</v>
      </c>
      <c r="H336" s="12">
        <v>12405665.16</v>
      </c>
      <c r="I336" s="12">
        <v>21801855.050000001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f t="shared" si="5"/>
        <v>54103227.160000004</v>
      </c>
      <c r="W336" s="13"/>
      <c r="X336" s="16">
        <v>45912</v>
      </c>
    </row>
    <row r="337" spans="1:24" ht="15.75" x14ac:dyDescent="0.25">
      <c r="A337" s="22" t="s">
        <v>123</v>
      </c>
      <c r="B337" s="11" t="s">
        <v>123</v>
      </c>
      <c r="C337" s="11" t="s">
        <v>249</v>
      </c>
      <c r="D337" s="12">
        <v>0</v>
      </c>
      <c r="E337" s="12">
        <v>9019113.2599999998</v>
      </c>
      <c r="F337" s="12">
        <v>13633190.650000002</v>
      </c>
      <c r="G337" s="12">
        <v>0</v>
      </c>
      <c r="H337" s="12">
        <v>19655436.810000002</v>
      </c>
      <c r="I337" s="12">
        <v>34542685.039999999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f t="shared" si="5"/>
        <v>76850425.760000005</v>
      </c>
      <c r="W337" s="13"/>
      <c r="X337" s="16">
        <v>45901</v>
      </c>
    </row>
    <row r="338" spans="1:24" ht="15.75" x14ac:dyDescent="0.25">
      <c r="A338" s="22" t="s">
        <v>123</v>
      </c>
      <c r="B338" s="11" t="s">
        <v>123</v>
      </c>
      <c r="C338" s="11" t="s">
        <v>250</v>
      </c>
      <c r="D338" s="12">
        <v>0</v>
      </c>
      <c r="E338" s="12">
        <v>9332773.6999999993</v>
      </c>
      <c r="F338" s="12">
        <v>14107316.27</v>
      </c>
      <c r="G338" s="12">
        <v>0</v>
      </c>
      <c r="H338" s="12">
        <v>19981151.190000001</v>
      </c>
      <c r="I338" s="12">
        <v>35115099.140000001</v>
      </c>
      <c r="J338" s="12">
        <v>0</v>
      </c>
      <c r="K338" s="12">
        <v>5725360.04</v>
      </c>
      <c r="L338" s="12">
        <v>15450507.93</v>
      </c>
      <c r="M338" s="12">
        <v>8313718.3199999994</v>
      </c>
      <c r="N338" s="12">
        <v>8313718.3199999994</v>
      </c>
      <c r="O338" s="12">
        <v>6154540.8200000003</v>
      </c>
      <c r="P338" s="12">
        <v>11176398.349999998</v>
      </c>
      <c r="Q338" s="12">
        <v>1791294.93</v>
      </c>
      <c r="R338" s="12" t="e">
        <v>#REF!</v>
      </c>
      <c r="S338" s="12">
        <v>1343589.05</v>
      </c>
      <c r="T338" s="12">
        <v>1343589.05</v>
      </c>
      <c r="U338" s="12">
        <v>1343589.05</v>
      </c>
      <c r="V338" s="12">
        <f t="shared" si="5"/>
        <v>139492646.16</v>
      </c>
      <c r="W338" s="13"/>
      <c r="X338" s="16">
        <v>45901</v>
      </c>
    </row>
    <row r="339" spans="1:24" ht="15.75" x14ac:dyDescent="0.25">
      <c r="A339" s="22" t="s">
        <v>123</v>
      </c>
      <c r="B339" s="11" t="s">
        <v>123</v>
      </c>
      <c r="C339" s="11" t="s">
        <v>251</v>
      </c>
      <c r="D339" s="12">
        <v>0</v>
      </c>
      <c r="E339" s="12">
        <v>5234093.8900000006</v>
      </c>
      <c r="F339" s="12">
        <v>7911797.7500000009</v>
      </c>
      <c r="G339" s="12">
        <v>0</v>
      </c>
      <c r="H339" s="12">
        <v>105151708.73999999</v>
      </c>
      <c r="I339" s="12">
        <v>184794791.91999999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5915066.4900000002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f t="shared" si="5"/>
        <v>309007458.78999996</v>
      </c>
      <c r="W339" s="13"/>
      <c r="X339" s="16">
        <v>45901</v>
      </c>
    </row>
    <row r="340" spans="1:24" ht="15.75" x14ac:dyDescent="0.25">
      <c r="A340" s="22" t="s">
        <v>123</v>
      </c>
      <c r="B340" s="11" t="s">
        <v>123</v>
      </c>
      <c r="C340" s="11" t="s">
        <v>252</v>
      </c>
      <c r="D340" s="12">
        <v>0</v>
      </c>
      <c r="E340" s="12">
        <v>0</v>
      </c>
      <c r="F340" s="12">
        <v>20743987.879999999</v>
      </c>
      <c r="G340" s="12">
        <v>0</v>
      </c>
      <c r="H340" s="12">
        <v>15151722.560000001</v>
      </c>
      <c r="I340" s="12">
        <v>26627807.109999999</v>
      </c>
      <c r="J340" s="12">
        <v>0</v>
      </c>
      <c r="K340" s="12">
        <v>0</v>
      </c>
      <c r="L340" s="12">
        <v>7970249.8200000003</v>
      </c>
      <c r="M340" s="12">
        <v>4288688.2699999996</v>
      </c>
      <c r="N340" s="12">
        <v>0</v>
      </c>
      <c r="O340" s="12">
        <v>3174861.82</v>
      </c>
      <c r="P340" s="12">
        <v>0</v>
      </c>
      <c r="Q340" s="12">
        <v>1791294.93</v>
      </c>
      <c r="R340" s="12" t="e">
        <v>#REF!</v>
      </c>
      <c r="S340" s="12">
        <v>1343589.05</v>
      </c>
      <c r="T340" s="12">
        <v>1343589.05</v>
      </c>
      <c r="U340" s="12">
        <v>0</v>
      </c>
      <c r="V340" s="12">
        <f t="shared" si="5"/>
        <v>82435790.489999995</v>
      </c>
      <c r="W340" s="13"/>
      <c r="X340" s="16">
        <v>45901</v>
      </c>
    </row>
    <row r="341" spans="1:24" ht="15.75" x14ac:dyDescent="0.25">
      <c r="A341" s="22" t="s">
        <v>123</v>
      </c>
      <c r="B341" s="11" t="s">
        <v>123</v>
      </c>
      <c r="C341" s="11" t="s">
        <v>717</v>
      </c>
      <c r="D341" s="12">
        <v>0</v>
      </c>
      <c r="E341" s="12">
        <v>0</v>
      </c>
      <c r="F341" s="12">
        <v>10237750.709999999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f t="shared" si="5"/>
        <v>10237750.709999999</v>
      </c>
      <c r="W341" s="13"/>
      <c r="X341" s="16">
        <v>45912</v>
      </c>
    </row>
    <row r="342" spans="1:24" ht="15.75" x14ac:dyDescent="0.25">
      <c r="A342" s="22" t="s">
        <v>123</v>
      </c>
      <c r="B342" s="11" t="s">
        <v>123</v>
      </c>
      <c r="C342" s="11" t="s">
        <v>718</v>
      </c>
      <c r="D342" s="12">
        <v>0</v>
      </c>
      <c r="E342" s="12">
        <v>0</v>
      </c>
      <c r="F342" s="12">
        <v>11112850.65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f t="shared" si="5"/>
        <v>11112850.65</v>
      </c>
      <c r="W342" s="13"/>
      <c r="X342" s="16">
        <v>45912</v>
      </c>
    </row>
    <row r="343" spans="1:24" ht="15.75" x14ac:dyDescent="0.25">
      <c r="A343" s="22" t="s">
        <v>123</v>
      </c>
      <c r="B343" s="11" t="s">
        <v>123</v>
      </c>
      <c r="C343" s="11" t="s">
        <v>719</v>
      </c>
      <c r="D343" s="12">
        <v>0</v>
      </c>
      <c r="E343" s="12">
        <v>0</v>
      </c>
      <c r="F343" s="12">
        <v>9992230.790000001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f t="shared" si="5"/>
        <v>9992230.790000001</v>
      </c>
      <c r="W343" s="13"/>
      <c r="X343" s="16">
        <v>45912</v>
      </c>
    </row>
    <row r="344" spans="1:24" ht="15.75" x14ac:dyDescent="0.25">
      <c r="A344" s="22" t="s">
        <v>123</v>
      </c>
      <c r="B344" s="11" t="s">
        <v>123</v>
      </c>
      <c r="C344" s="11" t="s">
        <v>720</v>
      </c>
      <c r="D344" s="12">
        <v>0</v>
      </c>
      <c r="E344" s="12">
        <v>0</v>
      </c>
      <c r="F344" s="12">
        <v>10303835.130000001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2694954.42</v>
      </c>
      <c r="M344" s="12">
        <v>1450120.09</v>
      </c>
      <c r="N344" s="12">
        <v>1450120.09</v>
      </c>
      <c r="O344" s="12">
        <v>1073505.6199999999</v>
      </c>
      <c r="P344" s="12">
        <v>0</v>
      </c>
      <c r="Q344" s="12">
        <v>1791294.93</v>
      </c>
      <c r="R344" s="12" t="e">
        <v>#REF!</v>
      </c>
      <c r="S344" s="12">
        <v>1343589.05</v>
      </c>
      <c r="T344" s="12">
        <v>1343589.05</v>
      </c>
      <c r="U344" s="12">
        <v>1343589.05</v>
      </c>
      <c r="V344" s="12">
        <f t="shared" si="5"/>
        <v>22794597.43</v>
      </c>
      <c r="W344" s="13"/>
      <c r="X344" s="16">
        <v>45912</v>
      </c>
    </row>
    <row r="345" spans="1:24" ht="15.75" x14ac:dyDescent="0.25">
      <c r="A345" s="22" t="s">
        <v>123</v>
      </c>
      <c r="B345" s="11" t="s">
        <v>123</v>
      </c>
      <c r="C345" s="11" t="s">
        <v>721</v>
      </c>
      <c r="D345" s="12">
        <v>0</v>
      </c>
      <c r="E345" s="12">
        <v>0</v>
      </c>
      <c r="F345" s="12">
        <v>5357134.870000001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f t="shared" si="5"/>
        <v>5357134.870000001</v>
      </c>
      <c r="W345" s="13"/>
      <c r="X345" s="16">
        <v>45912</v>
      </c>
    </row>
    <row r="346" spans="1:24" ht="15.75" x14ac:dyDescent="0.25">
      <c r="A346" s="22" t="s">
        <v>123</v>
      </c>
      <c r="B346" s="11" t="s">
        <v>123</v>
      </c>
      <c r="C346" s="11" t="s">
        <v>722</v>
      </c>
      <c r="D346" s="12">
        <v>0</v>
      </c>
      <c r="E346" s="12">
        <v>0</v>
      </c>
      <c r="F346" s="12">
        <v>5886699.25</v>
      </c>
      <c r="G346" s="12">
        <v>0</v>
      </c>
      <c r="H346" s="12">
        <v>3374971.3299999996</v>
      </c>
      <c r="I346" s="12">
        <v>5931212.4699999997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f t="shared" si="5"/>
        <v>15192883.049999999</v>
      </c>
      <c r="W346" s="13"/>
      <c r="X346" s="16">
        <v>45912</v>
      </c>
    </row>
    <row r="347" spans="1:24" ht="15.75" x14ac:dyDescent="0.25">
      <c r="A347" s="22" t="s">
        <v>123</v>
      </c>
      <c r="B347" s="11" t="s">
        <v>123</v>
      </c>
      <c r="C347" s="11" t="s">
        <v>723</v>
      </c>
      <c r="D347" s="12">
        <v>0</v>
      </c>
      <c r="E347" s="12">
        <v>0</v>
      </c>
      <c r="F347" s="12">
        <v>5866103.4299999997</v>
      </c>
      <c r="G347" s="12">
        <v>0</v>
      </c>
      <c r="H347" s="12">
        <v>3362212.94</v>
      </c>
      <c r="I347" s="12">
        <v>5908790.7199999997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f t="shared" si="5"/>
        <v>15137107.09</v>
      </c>
      <c r="W347" s="13"/>
      <c r="X347" s="16">
        <v>45912</v>
      </c>
    </row>
    <row r="348" spans="1:24" ht="15.75" x14ac:dyDescent="0.25">
      <c r="A348" s="22" t="s">
        <v>123</v>
      </c>
      <c r="B348" s="11" t="s">
        <v>123</v>
      </c>
      <c r="C348" s="11" t="s">
        <v>253</v>
      </c>
      <c r="D348" s="12">
        <v>0</v>
      </c>
      <c r="E348" s="12">
        <v>0</v>
      </c>
      <c r="F348" s="12">
        <v>7334481.4299999997</v>
      </c>
      <c r="G348" s="12">
        <v>0</v>
      </c>
      <c r="H348" s="12">
        <v>4352864.97</v>
      </c>
      <c r="I348" s="12">
        <v>7649773.7000000002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f t="shared" si="5"/>
        <v>19337120.100000001</v>
      </c>
      <c r="W348" s="13"/>
      <c r="X348" s="16">
        <v>45901</v>
      </c>
    </row>
    <row r="349" spans="1:24" ht="15.75" x14ac:dyDescent="0.25">
      <c r="A349" s="22" t="s">
        <v>123</v>
      </c>
      <c r="B349" s="11" t="s">
        <v>123</v>
      </c>
      <c r="C349" s="11" t="s">
        <v>254</v>
      </c>
      <c r="D349" s="12">
        <v>0</v>
      </c>
      <c r="E349" s="12">
        <v>0</v>
      </c>
      <c r="F349" s="12">
        <v>8444284.7799999993</v>
      </c>
      <c r="G349" s="12">
        <v>0</v>
      </c>
      <c r="H349" s="12">
        <v>4872206.7800000012</v>
      </c>
      <c r="I349" s="12">
        <v>8562470.8400000017</v>
      </c>
      <c r="J349" s="12">
        <v>0</v>
      </c>
      <c r="K349" s="12">
        <v>0</v>
      </c>
      <c r="L349" s="12">
        <v>2493419.37</v>
      </c>
      <c r="M349" s="12">
        <v>1341676.69</v>
      </c>
      <c r="N349" s="12">
        <v>0</v>
      </c>
      <c r="O349" s="12">
        <v>993226.33000000007</v>
      </c>
      <c r="P349" s="12">
        <v>0</v>
      </c>
      <c r="Q349" s="12">
        <v>1791294.93</v>
      </c>
      <c r="R349" s="12" t="e">
        <v>#REF!</v>
      </c>
      <c r="S349" s="12">
        <v>1343589.05</v>
      </c>
      <c r="T349" s="12">
        <v>1343589.05</v>
      </c>
      <c r="U349" s="12">
        <v>0</v>
      </c>
      <c r="V349" s="12">
        <f t="shared" si="5"/>
        <v>31185757.820000008</v>
      </c>
      <c r="W349" s="13"/>
      <c r="X349" s="16">
        <v>45901</v>
      </c>
    </row>
    <row r="350" spans="1:24" ht="15.75" x14ac:dyDescent="0.25">
      <c r="A350" s="22" t="s">
        <v>123</v>
      </c>
      <c r="B350" s="11" t="s">
        <v>123</v>
      </c>
      <c r="C350" s="11" t="s">
        <v>255</v>
      </c>
      <c r="D350" s="12">
        <v>0</v>
      </c>
      <c r="E350" s="12">
        <v>0</v>
      </c>
      <c r="F350" s="12">
        <v>5560870.4600000009</v>
      </c>
      <c r="G350" s="12">
        <v>0</v>
      </c>
      <c r="H350" s="12">
        <v>3549986.53</v>
      </c>
      <c r="I350" s="12">
        <v>6238786.1299999999</v>
      </c>
      <c r="J350" s="12">
        <v>0</v>
      </c>
      <c r="K350" s="12">
        <v>0</v>
      </c>
      <c r="L350" s="12">
        <v>0</v>
      </c>
      <c r="M350" s="12">
        <v>540768.35000000009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1343589.05</v>
      </c>
      <c r="U350" s="12">
        <v>0</v>
      </c>
      <c r="V350" s="12">
        <f t="shared" si="5"/>
        <v>17234000.520000003</v>
      </c>
      <c r="W350" s="13"/>
      <c r="X350" s="16">
        <v>45901</v>
      </c>
    </row>
    <row r="351" spans="1:24" ht="15.75" x14ac:dyDescent="0.25">
      <c r="A351" s="22" t="s">
        <v>123</v>
      </c>
      <c r="B351" s="11" t="s">
        <v>123</v>
      </c>
      <c r="C351" s="11" t="s">
        <v>256</v>
      </c>
      <c r="D351" s="12">
        <v>0</v>
      </c>
      <c r="E351" s="12">
        <v>0</v>
      </c>
      <c r="F351" s="12">
        <v>5414180.8399999999</v>
      </c>
      <c r="G351" s="12">
        <v>0</v>
      </c>
      <c r="H351" s="12">
        <v>3425254.4399999995</v>
      </c>
      <c r="I351" s="12">
        <v>6019580.5499999998</v>
      </c>
      <c r="J351" s="12">
        <v>0</v>
      </c>
      <c r="K351" s="12">
        <v>0</v>
      </c>
      <c r="L351" s="12">
        <v>0</v>
      </c>
      <c r="M351" s="12">
        <v>482407.58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1343589.05</v>
      </c>
      <c r="U351" s="12">
        <v>0</v>
      </c>
      <c r="V351" s="12">
        <f t="shared" si="5"/>
        <v>16685012.459999999</v>
      </c>
      <c r="W351" s="13"/>
      <c r="X351" s="16">
        <v>45901</v>
      </c>
    </row>
    <row r="352" spans="1:24" ht="15.75" x14ac:dyDescent="0.25">
      <c r="A352" s="22" t="s">
        <v>123</v>
      </c>
      <c r="B352" s="11" t="s">
        <v>123</v>
      </c>
      <c r="C352" s="11" t="s">
        <v>257</v>
      </c>
      <c r="D352" s="12">
        <v>0</v>
      </c>
      <c r="E352" s="12">
        <v>0</v>
      </c>
      <c r="F352" s="12">
        <v>5479376.2300000004</v>
      </c>
      <c r="G352" s="12">
        <v>0</v>
      </c>
      <c r="H352" s="12">
        <v>3526571.1199999996</v>
      </c>
      <c r="I352" s="12">
        <v>6197635.6200000001</v>
      </c>
      <c r="J352" s="12">
        <v>0</v>
      </c>
      <c r="K352" s="12">
        <v>0</v>
      </c>
      <c r="L352" s="12">
        <v>0</v>
      </c>
      <c r="M352" s="12">
        <v>836297.30999999994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1343589.05</v>
      </c>
      <c r="U352" s="12">
        <v>0</v>
      </c>
      <c r="V352" s="12">
        <f t="shared" si="5"/>
        <v>17383469.329999998</v>
      </c>
      <c r="W352" s="13"/>
      <c r="X352" s="16">
        <v>45901</v>
      </c>
    </row>
    <row r="353" spans="1:24" ht="15.75" x14ac:dyDescent="0.25">
      <c r="A353" s="22" t="s">
        <v>123</v>
      </c>
      <c r="B353" s="11" t="s">
        <v>123</v>
      </c>
      <c r="C353" s="11" t="s">
        <v>258</v>
      </c>
      <c r="D353" s="12">
        <v>0</v>
      </c>
      <c r="E353" s="12">
        <v>0</v>
      </c>
      <c r="F353" s="12">
        <v>8473919.0500000007</v>
      </c>
      <c r="G353" s="12">
        <v>0</v>
      </c>
      <c r="H353" s="12">
        <v>4409902.51</v>
      </c>
      <c r="I353" s="12">
        <v>7750012.1099999994</v>
      </c>
      <c r="J353" s="12">
        <v>0</v>
      </c>
      <c r="K353" s="12">
        <v>0</v>
      </c>
      <c r="L353" s="12">
        <v>0</v>
      </c>
      <c r="M353" s="12">
        <v>1338779.3500000001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1343589.05</v>
      </c>
      <c r="U353" s="12">
        <v>0</v>
      </c>
      <c r="V353" s="12">
        <f t="shared" si="5"/>
        <v>23316202.07</v>
      </c>
      <c r="W353" s="13"/>
      <c r="X353" s="16">
        <v>45901</v>
      </c>
    </row>
    <row r="354" spans="1:24" ht="15.75" x14ac:dyDescent="0.25">
      <c r="A354" s="22" t="s">
        <v>123</v>
      </c>
      <c r="B354" s="11" t="s">
        <v>123</v>
      </c>
      <c r="C354" s="11" t="s">
        <v>259</v>
      </c>
      <c r="D354" s="12">
        <v>0</v>
      </c>
      <c r="E354" s="12">
        <v>0</v>
      </c>
      <c r="F354" s="12">
        <v>7981990.2000000002</v>
      </c>
      <c r="G354" s="12">
        <v>0</v>
      </c>
      <c r="H354" s="12">
        <v>0</v>
      </c>
      <c r="I354" s="12">
        <v>10403692.23</v>
      </c>
      <c r="J354" s="12">
        <v>0</v>
      </c>
      <c r="K354" s="12">
        <v>0</v>
      </c>
      <c r="L354" s="12">
        <v>2349575.6399999997</v>
      </c>
      <c r="M354" s="12">
        <v>0</v>
      </c>
      <c r="N354" s="12">
        <v>0</v>
      </c>
      <c r="O354" s="12">
        <v>0</v>
      </c>
      <c r="P354" s="12">
        <v>0</v>
      </c>
      <c r="Q354" s="12">
        <v>1791294.93</v>
      </c>
      <c r="R354" s="12" t="e">
        <v>#REF!</v>
      </c>
      <c r="S354" s="12">
        <v>1343589.05</v>
      </c>
      <c r="T354" s="12">
        <v>0</v>
      </c>
      <c r="U354" s="12">
        <v>0</v>
      </c>
      <c r="V354" s="12">
        <f t="shared" si="5"/>
        <v>23870142.050000001</v>
      </c>
      <c r="W354" s="13"/>
      <c r="X354" s="16">
        <v>45901</v>
      </c>
    </row>
    <row r="355" spans="1:24" ht="15.75" x14ac:dyDescent="0.25">
      <c r="A355" s="22" t="s">
        <v>123</v>
      </c>
      <c r="B355" s="11" t="s">
        <v>123</v>
      </c>
      <c r="C355" s="11" t="s">
        <v>260</v>
      </c>
      <c r="D355" s="12">
        <v>0</v>
      </c>
      <c r="E355" s="12">
        <v>0</v>
      </c>
      <c r="F355" s="12">
        <v>4452548.83</v>
      </c>
      <c r="G355" s="12">
        <v>0</v>
      </c>
      <c r="H355" s="12">
        <v>3725452.0199999996</v>
      </c>
      <c r="I355" s="12">
        <v>6547151.1500000004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772611.5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f t="shared" si="5"/>
        <v>15497763.5</v>
      </c>
      <c r="W355" s="13"/>
      <c r="X355" s="16">
        <v>45901</v>
      </c>
    </row>
    <row r="356" spans="1:24" ht="15.75" x14ac:dyDescent="0.25">
      <c r="A356" s="22" t="s">
        <v>123</v>
      </c>
      <c r="B356" s="11" t="s">
        <v>123</v>
      </c>
      <c r="C356" s="11" t="s">
        <v>261</v>
      </c>
      <c r="D356" s="12">
        <v>0</v>
      </c>
      <c r="E356" s="12">
        <v>0</v>
      </c>
      <c r="F356" s="12">
        <v>4445140.26</v>
      </c>
      <c r="G356" s="12">
        <v>0</v>
      </c>
      <c r="H356" s="12">
        <v>3722450.04</v>
      </c>
      <c r="I356" s="12">
        <v>6541875.4400000004</v>
      </c>
      <c r="J356" s="12">
        <v>0</v>
      </c>
      <c r="K356" s="12">
        <v>0</v>
      </c>
      <c r="L356" s="12">
        <v>0</v>
      </c>
      <c r="M356" s="12">
        <v>1044078.19</v>
      </c>
      <c r="N356" s="12">
        <v>1044078.19</v>
      </c>
      <c r="O356" s="12">
        <v>772917.91</v>
      </c>
      <c r="P356" s="12">
        <v>0</v>
      </c>
      <c r="Q356" s="12">
        <v>0</v>
      </c>
      <c r="R356" s="12" t="e">
        <v>#REF!</v>
      </c>
      <c r="S356" s="12">
        <v>0</v>
      </c>
      <c r="T356" s="12">
        <v>1343589.05</v>
      </c>
      <c r="U356" s="12">
        <v>1343589.05</v>
      </c>
      <c r="V356" s="12">
        <f t="shared" si="5"/>
        <v>20257718.130000003</v>
      </c>
      <c r="W356" s="13"/>
      <c r="X356" s="16">
        <v>45901</v>
      </c>
    </row>
    <row r="357" spans="1:24" ht="15.75" x14ac:dyDescent="0.25">
      <c r="A357" s="22" t="s">
        <v>123</v>
      </c>
      <c r="B357" s="11" t="s">
        <v>123</v>
      </c>
      <c r="C357" s="11" t="s">
        <v>262</v>
      </c>
      <c r="D357" s="12">
        <v>0</v>
      </c>
      <c r="E357" s="12">
        <v>0</v>
      </c>
      <c r="F357" s="12">
        <v>24506058.259999998</v>
      </c>
      <c r="G357" s="12">
        <v>0</v>
      </c>
      <c r="H357" s="12">
        <v>14196719.000000002</v>
      </c>
      <c r="I357" s="12">
        <v>24949473.140000001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f t="shared" si="5"/>
        <v>63652250.399999999</v>
      </c>
      <c r="W357" s="13"/>
      <c r="X357" s="16">
        <v>45901</v>
      </c>
    </row>
    <row r="358" spans="1:24" ht="15.75" x14ac:dyDescent="0.25">
      <c r="A358" s="22" t="s">
        <v>123</v>
      </c>
      <c r="B358" s="11" t="s">
        <v>123</v>
      </c>
      <c r="C358" s="11" t="s">
        <v>724</v>
      </c>
      <c r="D358" s="12">
        <v>0</v>
      </c>
      <c r="E358" s="12">
        <v>13309474.440000001</v>
      </c>
      <c r="F358" s="12">
        <v>20118452.59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f t="shared" si="5"/>
        <v>33427927.030000001</v>
      </c>
      <c r="W358" s="13"/>
      <c r="X358" s="16">
        <v>45912</v>
      </c>
    </row>
    <row r="359" spans="1:24" ht="15.75" x14ac:dyDescent="0.25">
      <c r="A359" s="22" t="s">
        <v>123</v>
      </c>
      <c r="B359" s="11" t="s">
        <v>123</v>
      </c>
      <c r="C359" s="11" t="s">
        <v>725</v>
      </c>
      <c r="D359" s="12">
        <v>0</v>
      </c>
      <c r="E359" s="12">
        <v>13390182.389999999</v>
      </c>
      <c r="F359" s="12">
        <v>20240449.830000002</v>
      </c>
      <c r="G359" s="12">
        <v>0</v>
      </c>
      <c r="H359" s="12">
        <v>22064522.420000002</v>
      </c>
      <c r="I359" s="12">
        <v>38776439.100000001</v>
      </c>
      <c r="J359" s="12">
        <v>0</v>
      </c>
      <c r="K359" s="12">
        <v>0</v>
      </c>
      <c r="L359" s="12">
        <v>16948944.129999999</v>
      </c>
      <c r="M359" s="12">
        <v>0</v>
      </c>
      <c r="N359" s="12">
        <v>0</v>
      </c>
      <c r="O359" s="12">
        <v>0</v>
      </c>
      <c r="P359" s="12">
        <v>0</v>
      </c>
      <c r="Q359" s="12">
        <v>1791294.93</v>
      </c>
      <c r="R359" s="12" t="e">
        <v>#REF!</v>
      </c>
      <c r="S359" s="12">
        <v>1343589.05</v>
      </c>
      <c r="T359" s="12">
        <v>0</v>
      </c>
      <c r="U359" s="12">
        <v>0</v>
      </c>
      <c r="V359" s="12">
        <f t="shared" si="5"/>
        <v>114555421.84999999</v>
      </c>
      <c r="W359" s="13"/>
      <c r="X359" s="16">
        <v>45912</v>
      </c>
    </row>
    <row r="360" spans="1:24" ht="15.75" x14ac:dyDescent="0.25">
      <c r="A360" s="22" t="s">
        <v>123</v>
      </c>
      <c r="B360" s="11" t="s">
        <v>123</v>
      </c>
      <c r="C360" s="11" t="s">
        <v>726</v>
      </c>
      <c r="D360" s="12">
        <v>0</v>
      </c>
      <c r="E360" s="12">
        <v>6260827.4000000004</v>
      </c>
      <c r="F360" s="12">
        <v>9463796.620000001</v>
      </c>
      <c r="G360" s="12">
        <v>0</v>
      </c>
      <c r="H360" s="12">
        <v>14197094.24</v>
      </c>
      <c r="I360" s="12">
        <v>24950132.600000001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f t="shared" si="5"/>
        <v>54871850.860000007</v>
      </c>
      <c r="W360" s="13"/>
      <c r="X360" s="16">
        <v>45912</v>
      </c>
    </row>
    <row r="361" spans="1:24" ht="15.75" x14ac:dyDescent="0.25">
      <c r="A361" s="22" t="s">
        <v>123</v>
      </c>
      <c r="B361" s="11" t="s">
        <v>123</v>
      </c>
      <c r="C361" s="11" t="s">
        <v>727</v>
      </c>
      <c r="D361" s="12">
        <v>0</v>
      </c>
      <c r="E361" s="12">
        <v>11005629.359999999</v>
      </c>
      <c r="F361" s="12">
        <v>16635986.16</v>
      </c>
      <c r="G361" s="12">
        <v>0</v>
      </c>
      <c r="H361" s="12">
        <v>23859703.969999999</v>
      </c>
      <c r="I361" s="12">
        <v>41931311.289999999</v>
      </c>
      <c r="J361" s="12">
        <v>0</v>
      </c>
      <c r="K361" s="12">
        <v>4105179.49</v>
      </c>
      <c r="L361" s="12">
        <v>11078274.18</v>
      </c>
      <c r="M361" s="12">
        <v>5961075.9400000004</v>
      </c>
      <c r="N361" s="12">
        <v>5961075.9400000004</v>
      </c>
      <c r="O361" s="12">
        <v>4412909.3299999991</v>
      </c>
      <c r="P361" s="12">
        <v>8013665.6800000006</v>
      </c>
      <c r="Q361" s="12">
        <v>1791294.93</v>
      </c>
      <c r="R361" s="12" t="e">
        <v>#REF!</v>
      </c>
      <c r="S361" s="12">
        <v>1343589.05</v>
      </c>
      <c r="T361" s="12">
        <v>1343589.05</v>
      </c>
      <c r="U361" s="12">
        <v>1343589.05</v>
      </c>
      <c r="V361" s="12">
        <f t="shared" si="5"/>
        <v>138786873.42000002</v>
      </c>
      <c r="W361" s="13"/>
      <c r="X361" s="16">
        <v>45912</v>
      </c>
    </row>
    <row r="362" spans="1:24" ht="15.75" x14ac:dyDescent="0.25">
      <c r="A362" s="22" t="s">
        <v>123</v>
      </c>
      <c r="B362" s="11" t="s">
        <v>123</v>
      </c>
      <c r="C362" s="11" t="s">
        <v>728</v>
      </c>
      <c r="D362" s="12">
        <v>0</v>
      </c>
      <c r="E362" s="12">
        <v>0</v>
      </c>
      <c r="F362" s="12">
        <v>7660458.3799999999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f t="shared" si="5"/>
        <v>7660458.3799999999</v>
      </c>
      <c r="W362" s="13"/>
      <c r="X362" s="16">
        <v>45912</v>
      </c>
    </row>
    <row r="363" spans="1:24" ht="15.75" x14ac:dyDescent="0.25">
      <c r="A363" s="22" t="s">
        <v>123</v>
      </c>
      <c r="B363" s="11" t="s">
        <v>123</v>
      </c>
      <c r="C363" s="11" t="s">
        <v>729</v>
      </c>
      <c r="D363" s="12">
        <v>0</v>
      </c>
      <c r="E363" s="12">
        <v>0</v>
      </c>
      <c r="F363" s="12">
        <v>7529919.4300000006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f t="shared" si="5"/>
        <v>7529919.4300000006</v>
      </c>
      <c r="W363" s="13"/>
      <c r="X363" s="16">
        <v>45912</v>
      </c>
    </row>
    <row r="364" spans="1:24" ht="15.75" x14ac:dyDescent="0.25">
      <c r="A364" s="22" t="s">
        <v>123</v>
      </c>
      <c r="B364" s="11" t="s">
        <v>123</v>
      </c>
      <c r="C364" s="11" t="s">
        <v>730</v>
      </c>
      <c r="D364" s="12">
        <v>0</v>
      </c>
      <c r="E364" s="12">
        <v>0</v>
      </c>
      <c r="F364" s="12">
        <v>9201588.5099999998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f t="shared" si="5"/>
        <v>9201588.5099999998</v>
      </c>
      <c r="W364" s="13"/>
      <c r="X364" s="16">
        <v>45912</v>
      </c>
    </row>
    <row r="365" spans="1:24" ht="15.75" x14ac:dyDescent="0.25">
      <c r="A365" s="22" t="s">
        <v>123</v>
      </c>
      <c r="B365" s="11" t="s">
        <v>123</v>
      </c>
      <c r="C365" s="11" t="s">
        <v>731</v>
      </c>
      <c r="D365" s="12">
        <v>0</v>
      </c>
      <c r="E365" s="12">
        <v>0</v>
      </c>
      <c r="F365" s="12">
        <v>0</v>
      </c>
      <c r="G365" s="12">
        <v>0</v>
      </c>
      <c r="H365" s="12">
        <v>4042160.47</v>
      </c>
      <c r="I365" s="12">
        <v>7103738.1299999999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f t="shared" si="5"/>
        <v>11145898.6</v>
      </c>
      <c r="W365" s="13"/>
      <c r="X365" s="16">
        <v>45912</v>
      </c>
    </row>
    <row r="366" spans="1:24" ht="15.75" x14ac:dyDescent="0.25">
      <c r="A366" s="22" t="s">
        <v>123</v>
      </c>
      <c r="B366" s="11" t="s">
        <v>123</v>
      </c>
      <c r="C366" s="11" t="s">
        <v>732</v>
      </c>
      <c r="D366" s="12">
        <v>0</v>
      </c>
      <c r="E366" s="12">
        <v>18801283.489999998</v>
      </c>
      <c r="F366" s="12">
        <v>28419809.690000001</v>
      </c>
      <c r="G366" s="12">
        <v>0</v>
      </c>
      <c r="H366" s="12">
        <v>24391053.699999999</v>
      </c>
      <c r="I366" s="12">
        <v>42865111.25</v>
      </c>
      <c r="J366" s="12">
        <v>0</v>
      </c>
      <c r="K366" s="12">
        <v>4565380.32</v>
      </c>
      <c r="L366" s="12">
        <v>12320176.26</v>
      </c>
      <c r="M366" s="12">
        <v>6629327.3700000001</v>
      </c>
      <c r="N366" s="12">
        <v>6629327.3700000001</v>
      </c>
      <c r="O366" s="12">
        <v>4907607.43</v>
      </c>
      <c r="P366" s="12">
        <v>0</v>
      </c>
      <c r="Q366" s="12">
        <v>1791294.93</v>
      </c>
      <c r="R366" s="12" t="e">
        <v>#REF!</v>
      </c>
      <c r="S366" s="12">
        <v>1343589.05</v>
      </c>
      <c r="T366" s="12">
        <v>1343589.05</v>
      </c>
      <c r="U366" s="12">
        <v>1343589.05</v>
      </c>
      <c r="V366" s="12">
        <f t="shared" si="5"/>
        <v>155351138.96000001</v>
      </c>
      <c r="W366" s="13"/>
      <c r="X366" s="16">
        <v>45912</v>
      </c>
    </row>
    <row r="367" spans="1:24" ht="15.75" x14ac:dyDescent="0.25">
      <c r="A367" s="22" t="s">
        <v>123</v>
      </c>
      <c r="B367" s="11" t="s">
        <v>123</v>
      </c>
      <c r="C367" s="11" t="s">
        <v>733</v>
      </c>
      <c r="D367" s="12">
        <v>0</v>
      </c>
      <c r="E367" s="12">
        <v>18306030.169999998</v>
      </c>
      <c r="F367" s="12">
        <v>27671190.309999999</v>
      </c>
      <c r="G367" s="12">
        <v>0</v>
      </c>
      <c r="H367" s="12">
        <v>23452936.25</v>
      </c>
      <c r="I367" s="12">
        <v>41216453.130000003</v>
      </c>
      <c r="J367" s="12">
        <v>0</v>
      </c>
      <c r="K367" s="12">
        <v>3632721.85</v>
      </c>
      <c r="L367" s="12">
        <v>9803295.7400000002</v>
      </c>
      <c r="M367" s="12">
        <v>5275026.55</v>
      </c>
      <c r="N367" s="12">
        <v>5275026.55</v>
      </c>
      <c r="O367" s="12">
        <v>3905035.6199999996</v>
      </c>
      <c r="P367" s="12">
        <v>0</v>
      </c>
      <c r="Q367" s="12">
        <v>1791294.93</v>
      </c>
      <c r="R367" s="12" t="e">
        <v>#REF!</v>
      </c>
      <c r="S367" s="12">
        <v>0</v>
      </c>
      <c r="T367" s="12">
        <v>0</v>
      </c>
      <c r="U367" s="12">
        <v>1343589.05</v>
      </c>
      <c r="V367" s="12">
        <f t="shared" si="5"/>
        <v>141672600.15000001</v>
      </c>
      <c r="W367" s="13"/>
      <c r="X367" s="16">
        <v>45912</v>
      </c>
    </row>
    <row r="368" spans="1:24" ht="15.75" x14ac:dyDescent="0.25">
      <c r="A368" s="22" t="s">
        <v>123</v>
      </c>
      <c r="B368" s="11" t="s">
        <v>123</v>
      </c>
      <c r="C368" s="11" t="s">
        <v>734</v>
      </c>
      <c r="D368" s="12">
        <v>0</v>
      </c>
      <c r="E368" s="12">
        <v>0</v>
      </c>
      <c r="F368" s="12">
        <v>11707462.24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f t="shared" si="5"/>
        <v>11707462.24</v>
      </c>
      <c r="W368" s="13"/>
      <c r="X368" s="16">
        <v>45912</v>
      </c>
    </row>
    <row r="369" spans="1:24" ht="15.75" x14ac:dyDescent="0.25">
      <c r="A369" s="22" t="s">
        <v>123</v>
      </c>
      <c r="B369" s="11" t="s">
        <v>123</v>
      </c>
      <c r="C369" s="11" t="s">
        <v>263</v>
      </c>
      <c r="D369" s="12">
        <v>0</v>
      </c>
      <c r="E369" s="12">
        <v>0</v>
      </c>
      <c r="F369" s="12">
        <v>6445453.3800000008</v>
      </c>
      <c r="G369" s="12">
        <v>0</v>
      </c>
      <c r="H369" s="12">
        <v>4442924.24</v>
      </c>
      <c r="I369" s="12">
        <v>7808044.8799999999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2172596.42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f t="shared" si="5"/>
        <v>20869018.920000002</v>
      </c>
      <c r="W369" s="13"/>
      <c r="X369" s="16">
        <v>45901</v>
      </c>
    </row>
    <row r="370" spans="1:24" ht="15.75" x14ac:dyDescent="0.25">
      <c r="A370" s="22" t="s">
        <v>123</v>
      </c>
      <c r="B370" s="11" t="s">
        <v>123</v>
      </c>
      <c r="C370" s="11" t="s">
        <v>735</v>
      </c>
      <c r="D370" s="12">
        <v>0</v>
      </c>
      <c r="E370" s="12">
        <v>0</v>
      </c>
      <c r="F370" s="12">
        <v>9311679.8200000003</v>
      </c>
      <c r="G370" s="12">
        <v>0</v>
      </c>
      <c r="H370" s="12">
        <v>7446401.0700000012</v>
      </c>
      <c r="I370" s="12">
        <v>13086388.73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f t="shared" si="5"/>
        <v>29844469.620000001</v>
      </c>
      <c r="W370" s="13"/>
      <c r="X370" s="16">
        <v>45912</v>
      </c>
    </row>
    <row r="371" spans="1:24" ht="15.75" x14ac:dyDescent="0.25">
      <c r="A371" s="22" t="s">
        <v>123</v>
      </c>
      <c r="B371" s="11" t="s">
        <v>123</v>
      </c>
      <c r="C371" s="11" t="s">
        <v>736</v>
      </c>
      <c r="D371" s="12">
        <v>0</v>
      </c>
      <c r="E371" s="12">
        <v>6238357.5700000003</v>
      </c>
      <c r="F371" s="12">
        <v>9429831.4900000002</v>
      </c>
      <c r="G371" s="12">
        <v>0</v>
      </c>
      <c r="H371" s="12">
        <v>13567429.809999999</v>
      </c>
      <c r="I371" s="12">
        <v>23843553.27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f t="shared" si="5"/>
        <v>53079172.140000001</v>
      </c>
      <c r="W371" s="13"/>
      <c r="X371" s="16">
        <v>45912</v>
      </c>
    </row>
    <row r="372" spans="1:24" ht="15.75" x14ac:dyDescent="0.25">
      <c r="A372" s="22" t="s">
        <v>123</v>
      </c>
      <c r="B372" s="11" t="s">
        <v>123</v>
      </c>
      <c r="C372" s="11" t="s">
        <v>737</v>
      </c>
      <c r="D372" s="12">
        <v>0</v>
      </c>
      <c r="E372" s="12">
        <v>17525547.620000001</v>
      </c>
      <c r="F372" s="12">
        <v>26491421.620000001</v>
      </c>
      <c r="G372" s="12">
        <v>0</v>
      </c>
      <c r="H372" s="12">
        <v>51833615.840000004</v>
      </c>
      <c r="I372" s="12">
        <v>91092977.649999991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f t="shared" si="5"/>
        <v>186943562.73000002</v>
      </c>
      <c r="W372" s="13"/>
      <c r="X372" s="16">
        <v>45912</v>
      </c>
    </row>
    <row r="373" spans="1:24" ht="15.75" x14ac:dyDescent="0.25">
      <c r="A373" s="22" t="s">
        <v>123</v>
      </c>
      <c r="B373" s="11" t="s">
        <v>123</v>
      </c>
      <c r="C373" s="11" t="s">
        <v>264</v>
      </c>
      <c r="D373" s="12">
        <v>0</v>
      </c>
      <c r="E373" s="12">
        <v>8043280.79</v>
      </c>
      <c r="F373" s="12">
        <v>12158133.220000001</v>
      </c>
      <c r="G373" s="12">
        <v>0</v>
      </c>
      <c r="H373" s="12">
        <v>14664651.98</v>
      </c>
      <c r="I373" s="12">
        <v>25758634.550000001</v>
      </c>
      <c r="J373" s="12">
        <v>0</v>
      </c>
      <c r="K373" s="12">
        <v>2685241.17</v>
      </c>
      <c r="L373" s="12">
        <v>0</v>
      </c>
      <c r="M373" s="12">
        <v>0</v>
      </c>
      <c r="N373" s="12">
        <v>0</v>
      </c>
      <c r="O373" s="12">
        <v>2886530.51</v>
      </c>
      <c r="P373" s="12">
        <v>5241823.1899999995</v>
      </c>
      <c r="Q373" s="12">
        <v>1791294.93</v>
      </c>
      <c r="R373" s="12" t="e">
        <v>#REF!</v>
      </c>
      <c r="S373" s="12">
        <v>1343589.05</v>
      </c>
      <c r="T373" s="12">
        <v>0</v>
      </c>
      <c r="U373" s="12">
        <v>0</v>
      </c>
      <c r="V373" s="12">
        <f t="shared" si="5"/>
        <v>74573179.390000001</v>
      </c>
      <c r="W373" s="13"/>
      <c r="X373" s="16">
        <v>45901</v>
      </c>
    </row>
    <row r="374" spans="1:24" ht="15.75" x14ac:dyDescent="0.25">
      <c r="A374" s="22" t="s">
        <v>123</v>
      </c>
      <c r="B374" s="11" t="s">
        <v>123</v>
      </c>
      <c r="C374" s="11" t="s">
        <v>738</v>
      </c>
      <c r="D374" s="12">
        <v>0</v>
      </c>
      <c r="E374" s="12">
        <v>5617456.6500000004</v>
      </c>
      <c r="F374" s="12">
        <v>8491284.5999999996</v>
      </c>
      <c r="G374" s="12">
        <v>0</v>
      </c>
      <c r="H374" s="12">
        <v>21068616.940000001</v>
      </c>
      <c r="I374" s="12">
        <v>37026223.629999995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f t="shared" si="5"/>
        <v>72203581.819999993</v>
      </c>
      <c r="W374" s="13"/>
      <c r="X374" s="16">
        <v>45912</v>
      </c>
    </row>
    <row r="375" spans="1:24" ht="15.75" x14ac:dyDescent="0.25">
      <c r="A375" s="22" t="s">
        <v>123</v>
      </c>
      <c r="B375" s="11" t="s">
        <v>123</v>
      </c>
      <c r="C375" s="11" t="s">
        <v>739</v>
      </c>
      <c r="D375" s="12">
        <v>0</v>
      </c>
      <c r="E375" s="12">
        <v>5148800.26</v>
      </c>
      <c r="F375" s="12">
        <v>7782868.8499999996</v>
      </c>
      <c r="G375" s="12">
        <v>0</v>
      </c>
      <c r="H375" s="12">
        <v>23512225.27</v>
      </c>
      <c r="I375" s="12">
        <v>41320648.32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f t="shared" si="5"/>
        <v>77764542.700000003</v>
      </c>
      <c r="W375" s="13"/>
      <c r="X375" s="16">
        <v>45912</v>
      </c>
    </row>
    <row r="376" spans="1:24" ht="15.75" x14ac:dyDescent="0.25">
      <c r="A376" s="22" t="s">
        <v>123</v>
      </c>
      <c r="B376" s="11" t="s">
        <v>123</v>
      </c>
      <c r="C376" s="11" t="s">
        <v>740</v>
      </c>
      <c r="D376" s="12">
        <v>0</v>
      </c>
      <c r="E376" s="12">
        <v>12285950.909999998</v>
      </c>
      <c r="F376" s="12">
        <v>18571305.890000001</v>
      </c>
      <c r="G376" s="12">
        <v>0</v>
      </c>
      <c r="H376" s="12">
        <v>44683659.889999993</v>
      </c>
      <c r="I376" s="12">
        <v>78527564.88000001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f t="shared" si="5"/>
        <v>154068481.57000002</v>
      </c>
      <c r="W376" s="13"/>
      <c r="X376" s="16">
        <v>45912</v>
      </c>
    </row>
    <row r="377" spans="1:24" ht="15.75" x14ac:dyDescent="0.25">
      <c r="A377" s="22" t="s">
        <v>123</v>
      </c>
      <c r="B377" s="11" t="s">
        <v>123</v>
      </c>
      <c r="C377" s="11" t="s">
        <v>741</v>
      </c>
      <c r="D377" s="12">
        <v>0</v>
      </c>
      <c r="E377" s="12">
        <v>5582697.2000000002</v>
      </c>
      <c r="F377" s="12">
        <v>8438742.6099999994</v>
      </c>
      <c r="G377" s="12">
        <v>0</v>
      </c>
      <c r="H377" s="12">
        <v>27071067.629999999</v>
      </c>
      <c r="I377" s="12">
        <v>47574997.779999994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f t="shared" si="5"/>
        <v>88667505.219999999</v>
      </c>
      <c r="W377" s="13"/>
      <c r="X377" s="16">
        <v>45912</v>
      </c>
    </row>
    <row r="378" spans="1:24" ht="15.75" x14ac:dyDescent="0.25">
      <c r="A378" s="22" t="s">
        <v>123</v>
      </c>
      <c r="B378" s="11" t="s">
        <v>123</v>
      </c>
      <c r="C378" s="11" t="s">
        <v>265</v>
      </c>
      <c r="D378" s="12">
        <v>0</v>
      </c>
      <c r="E378" s="12">
        <v>0</v>
      </c>
      <c r="F378" s="12">
        <v>981547</v>
      </c>
      <c r="G378" s="12">
        <v>0</v>
      </c>
      <c r="H378" s="12">
        <v>1504998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f t="shared" si="5"/>
        <v>2486545</v>
      </c>
      <c r="W378" s="13"/>
      <c r="X378" s="16">
        <v>45901</v>
      </c>
    </row>
    <row r="379" spans="1:24" ht="15.75" x14ac:dyDescent="0.25">
      <c r="A379" s="22" t="s">
        <v>123</v>
      </c>
      <c r="B379" s="11" t="s">
        <v>123</v>
      </c>
      <c r="C379" s="11" t="s">
        <v>266</v>
      </c>
      <c r="D379" s="12">
        <v>0</v>
      </c>
      <c r="E379" s="12">
        <v>0</v>
      </c>
      <c r="F379" s="12">
        <v>0</v>
      </c>
      <c r="G379" s="12">
        <v>0</v>
      </c>
      <c r="H379" s="12">
        <v>33772228.200000003</v>
      </c>
      <c r="I379" s="12">
        <v>59351692.5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f t="shared" si="5"/>
        <v>93123920.700000003</v>
      </c>
      <c r="W379" s="13"/>
      <c r="X379" s="16">
        <v>45901</v>
      </c>
    </row>
    <row r="380" spans="1:24" ht="15.75" x14ac:dyDescent="0.25">
      <c r="A380" s="22" t="s">
        <v>123</v>
      </c>
      <c r="B380" s="11" t="s">
        <v>123</v>
      </c>
      <c r="C380" s="11" t="s">
        <v>267</v>
      </c>
      <c r="D380" s="12">
        <v>0</v>
      </c>
      <c r="E380" s="12">
        <v>0</v>
      </c>
      <c r="F380" s="12">
        <v>0</v>
      </c>
      <c r="G380" s="12">
        <v>0</v>
      </c>
      <c r="H380" s="12">
        <v>28218572.899999999</v>
      </c>
      <c r="I380" s="12">
        <v>49591636.399999999</v>
      </c>
      <c r="J380" s="12">
        <v>232894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f t="shared" si="5"/>
        <v>78043103.299999997</v>
      </c>
      <c r="W380" s="13"/>
      <c r="X380" s="16">
        <v>45901</v>
      </c>
    </row>
    <row r="381" spans="1:24" ht="15.75" x14ac:dyDescent="0.25">
      <c r="A381" s="22" t="s">
        <v>123</v>
      </c>
      <c r="B381" s="11" t="s">
        <v>123</v>
      </c>
      <c r="C381" s="11" t="s">
        <v>268</v>
      </c>
      <c r="D381" s="12">
        <v>0</v>
      </c>
      <c r="E381" s="12">
        <v>0</v>
      </c>
      <c r="F381" s="12">
        <v>0</v>
      </c>
      <c r="G381" s="12">
        <v>0</v>
      </c>
      <c r="H381" s="12">
        <v>0</v>
      </c>
      <c r="I381" s="12">
        <v>16803123.609999999</v>
      </c>
      <c r="J381" s="12">
        <v>0</v>
      </c>
      <c r="K381" s="12">
        <v>0</v>
      </c>
      <c r="L381" s="12">
        <v>4472616.66</v>
      </c>
      <c r="M381" s="12">
        <v>0</v>
      </c>
      <c r="N381" s="12">
        <v>0</v>
      </c>
      <c r="O381" s="12">
        <v>0</v>
      </c>
      <c r="P381" s="12">
        <v>0</v>
      </c>
      <c r="Q381" s="12">
        <v>1791294.93</v>
      </c>
      <c r="R381" s="12" t="e">
        <v>#REF!</v>
      </c>
      <c r="S381" s="12">
        <v>0</v>
      </c>
      <c r="T381" s="12">
        <v>0</v>
      </c>
      <c r="U381" s="12">
        <v>0</v>
      </c>
      <c r="V381" s="12">
        <f t="shared" si="5"/>
        <v>23067035.199999999</v>
      </c>
      <c r="W381" s="13"/>
      <c r="X381" s="16">
        <v>45901</v>
      </c>
    </row>
    <row r="382" spans="1:24" ht="15.75" x14ac:dyDescent="0.25">
      <c r="A382" s="22" t="s">
        <v>123</v>
      </c>
      <c r="B382" s="11" t="s">
        <v>123</v>
      </c>
      <c r="C382" s="11" t="s">
        <v>269</v>
      </c>
      <c r="D382" s="12">
        <v>0</v>
      </c>
      <c r="E382" s="12">
        <v>0</v>
      </c>
      <c r="F382" s="12">
        <v>0</v>
      </c>
      <c r="G382" s="12">
        <v>0</v>
      </c>
      <c r="H382" s="12">
        <v>18447892.029999997</v>
      </c>
      <c r="I382" s="12">
        <v>0</v>
      </c>
      <c r="J382" s="12">
        <v>0</v>
      </c>
      <c r="K382" s="12">
        <v>0</v>
      </c>
      <c r="L382" s="12">
        <v>15086667.929999998</v>
      </c>
      <c r="M382" s="12">
        <v>8117940.7300000004</v>
      </c>
      <c r="N382" s="12">
        <v>8117940.7300000004</v>
      </c>
      <c r="O382" s="12">
        <v>6009609.129999999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1343589.05</v>
      </c>
      <c r="V382" s="12">
        <f t="shared" si="5"/>
        <v>57123639.599999994</v>
      </c>
      <c r="W382" s="17"/>
      <c r="X382" s="16">
        <v>45901</v>
      </c>
    </row>
    <row r="383" spans="1:24" ht="15.75" x14ac:dyDescent="0.25">
      <c r="A383" s="22" t="s">
        <v>123</v>
      </c>
      <c r="B383" s="11" t="s">
        <v>123</v>
      </c>
      <c r="C383" s="11" t="s">
        <v>270</v>
      </c>
      <c r="D383" s="12">
        <v>0</v>
      </c>
      <c r="E383" s="12">
        <v>0</v>
      </c>
      <c r="F383" s="12">
        <v>5671998.9700000007</v>
      </c>
      <c r="G383" s="12">
        <v>0</v>
      </c>
      <c r="H383" s="12">
        <v>4253799.7699999996</v>
      </c>
      <c r="I383" s="12">
        <v>7475675.3999999994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f t="shared" si="5"/>
        <v>17401474.140000001</v>
      </c>
      <c r="W383" s="13"/>
      <c r="X383" s="16">
        <v>45901</v>
      </c>
    </row>
    <row r="384" spans="1:24" ht="15.75" x14ac:dyDescent="0.25">
      <c r="A384" s="22" t="s">
        <v>123</v>
      </c>
      <c r="B384" s="11" t="s">
        <v>123</v>
      </c>
      <c r="C384" s="11" t="s">
        <v>742</v>
      </c>
      <c r="D384" s="12">
        <v>0</v>
      </c>
      <c r="E384" s="12">
        <v>0</v>
      </c>
      <c r="F384" s="12">
        <v>18500970.109999999</v>
      </c>
      <c r="G384" s="12">
        <v>0</v>
      </c>
      <c r="H384" s="12">
        <v>16458332.540000001</v>
      </c>
      <c r="I384" s="12">
        <v>28924058.149999999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f t="shared" si="5"/>
        <v>63883360.799999997</v>
      </c>
      <c r="W384" s="13"/>
      <c r="X384" s="16">
        <v>45912</v>
      </c>
    </row>
    <row r="385" spans="1:24" ht="15.75" x14ac:dyDescent="0.25">
      <c r="A385" s="22" t="s">
        <v>123</v>
      </c>
      <c r="B385" s="11" t="s">
        <v>123</v>
      </c>
      <c r="C385" s="11" t="s">
        <v>743</v>
      </c>
      <c r="D385" s="12">
        <v>0</v>
      </c>
      <c r="E385" s="12">
        <v>0</v>
      </c>
      <c r="F385" s="12">
        <v>17312339.599999998</v>
      </c>
      <c r="G385" s="12">
        <v>0</v>
      </c>
      <c r="H385" s="12">
        <v>11958370.760000002</v>
      </c>
      <c r="I385" s="12">
        <v>21015774.849999998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f t="shared" si="5"/>
        <v>50286485.209999993</v>
      </c>
      <c r="W385" s="13"/>
      <c r="X385" s="16">
        <v>45912</v>
      </c>
    </row>
    <row r="386" spans="1:24" ht="15.75" x14ac:dyDescent="0.25">
      <c r="A386" s="22" t="s">
        <v>123</v>
      </c>
      <c r="B386" s="11" t="s">
        <v>123</v>
      </c>
      <c r="C386" s="11" t="s">
        <v>744</v>
      </c>
      <c r="D386" s="12">
        <v>0</v>
      </c>
      <c r="E386" s="12">
        <v>0</v>
      </c>
      <c r="F386" s="12">
        <v>17100750.919999998</v>
      </c>
      <c r="G386" s="12">
        <v>0</v>
      </c>
      <c r="H386" s="12">
        <v>13174471.17</v>
      </c>
      <c r="I386" s="12">
        <v>23152963.349999998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f t="shared" si="5"/>
        <v>53428185.439999998</v>
      </c>
      <c r="W386" s="13"/>
      <c r="X386" s="16">
        <v>45912</v>
      </c>
    </row>
    <row r="387" spans="1:24" ht="15.75" x14ac:dyDescent="0.25">
      <c r="A387" s="22" t="s">
        <v>123</v>
      </c>
      <c r="B387" s="11" t="s">
        <v>123</v>
      </c>
      <c r="C387" s="11" t="s">
        <v>745</v>
      </c>
      <c r="D387" s="12">
        <v>0</v>
      </c>
      <c r="E387" s="12">
        <v>0</v>
      </c>
      <c r="F387" s="12">
        <v>18305828.449999999</v>
      </c>
      <c r="G387" s="12">
        <v>0</v>
      </c>
      <c r="H387" s="12">
        <v>20184535.049999997</v>
      </c>
      <c r="I387" s="12">
        <v>35472528.219999999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f t="shared" si="5"/>
        <v>73962891.719999999</v>
      </c>
      <c r="W387" s="13"/>
      <c r="X387" s="16">
        <v>45912</v>
      </c>
    </row>
    <row r="388" spans="1:24" ht="15.75" x14ac:dyDescent="0.25">
      <c r="A388" s="22" t="s">
        <v>123</v>
      </c>
      <c r="B388" s="11" t="s">
        <v>123</v>
      </c>
      <c r="C388" s="11" t="s">
        <v>746</v>
      </c>
      <c r="D388" s="12">
        <v>0</v>
      </c>
      <c r="E388" s="12">
        <v>0</v>
      </c>
      <c r="F388" s="12">
        <v>21171314.030000001</v>
      </c>
      <c r="G388" s="12">
        <v>0</v>
      </c>
      <c r="H388" s="12">
        <v>12184269.439999999</v>
      </c>
      <c r="I388" s="12">
        <v>21412771.73</v>
      </c>
      <c r="J388" s="12">
        <v>0</v>
      </c>
      <c r="K388" s="12">
        <v>2250979.1999999997</v>
      </c>
      <c r="L388" s="12">
        <v>6074512.6499999994</v>
      </c>
      <c r="M388" s="12">
        <v>3268616.6300000004</v>
      </c>
      <c r="N388" s="12">
        <v>3268616.6300000004</v>
      </c>
      <c r="O388" s="12">
        <v>2419715.6599999997</v>
      </c>
      <c r="P388" s="12">
        <v>0</v>
      </c>
      <c r="Q388" s="12">
        <v>1791294.93</v>
      </c>
      <c r="R388" s="12" t="e">
        <v>#REF!</v>
      </c>
      <c r="S388" s="12">
        <v>1343589.05</v>
      </c>
      <c r="T388" s="12">
        <v>1343589.05</v>
      </c>
      <c r="U388" s="12">
        <v>1343589.05</v>
      </c>
      <c r="V388" s="12">
        <f t="shared" si="5"/>
        <v>77872858.049999997</v>
      </c>
      <c r="W388" s="13"/>
      <c r="X388" s="16">
        <v>45912</v>
      </c>
    </row>
    <row r="389" spans="1:24" ht="15.75" x14ac:dyDescent="0.25">
      <c r="A389" s="22" t="s">
        <v>123</v>
      </c>
      <c r="B389" s="11" t="s">
        <v>123</v>
      </c>
      <c r="C389" s="11" t="s">
        <v>747</v>
      </c>
      <c r="D389" s="12">
        <v>0</v>
      </c>
      <c r="E389" s="12">
        <v>0</v>
      </c>
      <c r="F389" s="12">
        <v>9231519.120000001</v>
      </c>
      <c r="G389" s="12">
        <v>0</v>
      </c>
      <c r="H389" s="12">
        <v>9891510.3900000006</v>
      </c>
      <c r="I389" s="12">
        <v>17383451.27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f t="shared" ref="V389:V452" si="6">U389+T389+S389+Q389+P389+O389+N389+M389+L389+K389+J389+I389+H389+G389+F389+E389+D389</f>
        <v>36506480.780000001</v>
      </c>
      <c r="W389" s="13"/>
      <c r="X389" s="16">
        <v>45912</v>
      </c>
    </row>
    <row r="390" spans="1:24" ht="15.75" x14ac:dyDescent="0.25">
      <c r="A390" s="22" t="s">
        <v>123</v>
      </c>
      <c r="B390" s="11" t="s">
        <v>123</v>
      </c>
      <c r="C390" s="11" t="s">
        <v>748</v>
      </c>
      <c r="D390" s="12">
        <v>0</v>
      </c>
      <c r="E390" s="12">
        <v>0</v>
      </c>
      <c r="F390" s="12">
        <v>5997531.4100000001</v>
      </c>
      <c r="G390" s="12">
        <v>0</v>
      </c>
      <c r="H390" s="12">
        <v>3638394.72</v>
      </c>
      <c r="I390" s="12">
        <v>6394155.6699999999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f t="shared" si="6"/>
        <v>16030081.800000001</v>
      </c>
      <c r="W390" s="13"/>
      <c r="X390" s="16">
        <v>45912</v>
      </c>
    </row>
    <row r="391" spans="1:24" ht="15.75" x14ac:dyDescent="0.25">
      <c r="A391" s="22" t="s">
        <v>123</v>
      </c>
      <c r="B391" s="11" t="s">
        <v>123</v>
      </c>
      <c r="C391" s="11" t="s">
        <v>749</v>
      </c>
      <c r="D391" s="12">
        <v>0</v>
      </c>
      <c r="E391" s="12">
        <v>0</v>
      </c>
      <c r="F391" s="12">
        <v>6035759.6100000003</v>
      </c>
      <c r="G391" s="12">
        <v>0</v>
      </c>
      <c r="H391" s="12">
        <v>3650402.6199999996</v>
      </c>
      <c r="I391" s="12">
        <v>6415258.5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f t="shared" si="6"/>
        <v>16101420.73</v>
      </c>
      <c r="W391" s="13"/>
      <c r="X391" s="16">
        <v>45912</v>
      </c>
    </row>
    <row r="392" spans="1:24" ht="15.75" x14ac:dyDescent="0.25">
      <c r="A392" s="22" t="s">
        <v>123</v>
      </c>
      <c r="B392" s="11" t="s">
        <v>123</v>
      </c>
      <c r="C392" s="11" t="s">
        <v>750</v>
      </c>
      <c r="D392" s="12">
        <v>0</v>
      </c>
      <c r="E392" s="12">
        <v>0</v>
      </c>
      <c r="F392" s="12">
        <v>8985258.3499999996</v>
      </c>
      <c r="G392" s="12">
        <v>0</v>
      </c>
      <c r="H392" s="12">
        <v>0</v>
      </c>
      <c r="I392" s="12">
        <v>0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f t="shared" si="6"/>
        <v>8985258.3499999996</v>
      </c>
      <c r="W392" s="13"/>
      <c r="X392" s="16">
        <v>45912</v>
      </c>
    </row>
    <row r="393" spans="1:24" ht="15.75" x14ac:dyDescent="0.25">
      <c r="A393" s="22" t="s">
        <v>123</v>
      </c>
      <c r="B393" s="11" t="s">
        <v>123</v>
      </c>
      <c r="C393" s="11" t="s">
        <v>751</v>
      </c>
      <c r="D393" s="12">
        <v>0</v>
      </c>
      <c r="E393" s="12">
        <v>0</v>
      </c>
      <c r="F393" s="12">
        <v>9024968.2699999996</v>
      </c>
      <c r="G393" s="12">
        <v>0</v>
      </c>
      <c r="H393" s="12">
        <v>0</v>
      </c>
      <c r="I393" s="12">
        <v>0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f t="shared" si="6"/>
        <v>9024968.2699999996</v>
      </c>
      <c r="W393" s="13"/>
      <c r="X393" s="16">
        <v>45912</v>
      </c>
    </row>
    <row r="394" spans="1:24" ht="15.75" x14ac:dyDescent="0.25">
      <c r="A394" s="22" t="s">
        <v>123</v>
      </c>
      <c r="B394" s="11" t="s">
        <v>123</v>
      </c>
      <c r="C394" s="11" t="s">
        <v>752</v>
      </c>
      <c r="D394" s="12">
        <v>0</v>
      </c>
      <c r="E394" s="12">
        <v>0</v>
      </c>
      <c r="F394" s="12">
        <v>9123354.0500000007</v>
      </c>
      <c r="G394" s="12">
        <v>0</v>
      </c>
      <c r="H394" s="12">
        <v>0</v>
      </c>
      <c r="I394" s="12">
        <v>0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f t="shared" si="6"/>
        <v>9123354.0500000007</v>
      </c>
      <c r="W394" s="13"/>
      <c r="X394" s="16">
        <v>45912</v>
      </c>
    </row>
    <row r="395" spans="1:24" ht="15.75" x14ac:dyDescent="0.25">
      <c r="A395" s="22" t="s">
        <v>123</v>
      </c>
      <c r="B395" s="11" t="s">
        <v>123</v>
      </c>
      <c r="C395" s="11" t="s">
        <v>753</v>
      </c>
      <c r="D395" s="12">
        <v>0</v>
      </c>
      <c r="E395" s="12">
        <v>0</v>
      </c>
      <c r="F395" s="12">
        <v>8540596.1600000001</v>
      </c>
      <c r="G395" s="12">
        <v>0</v>
      </c>
      <c r="H395" s="12">
        <v>0</v>
      </c>
      <c r="I395" s="12">
        <v>0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f t="shared" si="6"/>
        <v>8540596.1600000001</v>
      </c>
      <c r="W395" s="13"/>
      <c r="X395" s="16">
        <v>45912</v>
      </c>
    </row>
    <row r="396" spans="1:24" ht="15.75" x14ac:dyDescent="0.25">
      <c r="A396" s="22" t="s">
        <v>123</v>
      </c>
      <c r="B396" s="11" t="s">
        <v>123</v>
      </c>
      <c r="C396" s="11" t="s">
        <v>754</v>
      </c>
      <c r="D396" s="12">
        <v>0</v>
      </c>
      <c r="E396" s="12">
        <v>0</v>
      </c>
      <c r="F396" s="12">
        <v>4297857.9400000004</v>
      </c>
      <c r="G396" s="12">
        <v>0</v>
      </c>
      <c r="H396" s="12">
        <v>2800092.9600000004</v>
      </c>
      <c r="I396" s="12">
        <v>4920914.7699999996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f t="shared" si="6"/>
        <v>12018865.670000002</v>
      </c>
      <c r="W396" s="13"/>
      <c r="X396" s="16">
        <v>45912</v>
      </c>
    </row>
    <row r="397" spans="1:24" ht="15.75" x14ac:dyDescent="0.25">
      <c r="A397" s="22" t="s">
        <v>123</v>
      </c>
      <c r="B397" s="11" t="s">
        <v>123</v>
      </c>
      <c r="C397" s="11" t="s">
        <v>755</v>
      </c>
      <c r="D397" s="12">
        <v>0</v>
      </c>
      <c r="E397" s="12">
        <v>0</v>
      </c>
      <c r="F397" s="12">
        <v>0</v>
      </c>
      <c r="G397" s="12">
        <v>0</v>
      </c>
      <c r="H397" s="12">
        <v>10741820.049999999</v>
      </c>
      <c r="I397" s="12">
        <v>18877794.989999998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f t="shared" si="6"/>
        <v>29619615.039999999</v>
      </c>
      <c r="W397" s="13"/>
      <c r="X397" s="16">
        <v>45912</v>
      </c>
    </row>
    <row r="398" spans="1:24" ht="15.75" x14ac:dyDescent="0.25">
      <c r="A398" s="22" t="s">
        <v>123</v>
      </c>
      <c r="B398" s="11" t="s">
        <v>123</v>
      </c>
      <c r="C398" s="11" t="s">
        <v>756</v>
      </c>
      <c r="D398" s="12">
        <v>0</v>
      </c>
      <c r="E398" s="12">
        <v>0</v>
      </c>
      <c r="F398" s="12">
        <v>8953105.1699999999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f t="shared" si="6"/>
        <v>8953105.1699999999</v>
      </c>
      <c r="W398" s="13"/>
      <c r="X398" s="16">
        <v>45912</v>
      </c>
    </row>
    <row r="399" spans="1:24" ht="15.75" x14ac:dyDescent="0.25">
      <c r="A399" s="22" t="s">
        <v>123</v>
      </c>
      <c r="B399" s="11" t="s">
        <v>123</v>
      </c>
      <c r="C399" s="11" t="s">
        <v>757</v>
      </c>
      <c r="D399" s="12">
        <v>0</v>
      </c>
      <c r="E399" s="12">
        <v>0</v>
      </c>
      <c r="F399" s="12">
        <v>8965403.3900000006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f t="shared" si="6"/>
        <v>8965403.3900000006</v>
      </c>
      <c r="W399" s="13"/>
      <c r="X399" s="16">
        <v>45912</v>
      </c>
    </row>
    <row r="400" spans="1:24" ht="15.75" x14ac:dyDescent="0.25">
      <c r="A400" s="22" t="s">
        <v>123</v>
      </c>
      <c r="B400" s="11" t="s">
        <v>123</v>
      </c>
      <c r="C400" s="11" t="s">
        <v>271</v>
      </c>
      <c r="D400" s="12">
        <v>0</v>
      </c>
      <c r="E400" s="12">
        <v>9410730.2399999984</v>
      </c>
      <c r="F400" s="12">
        <v>14225154.5</v>
      </c>
      <c r="G400" s="12">
        <v>0</v>
      </c>
      <c r="H400" s="12">
        <v>19656937.799999997</v>
      </c>
      <c r="I400" s="12">
        <v>34545322.889999993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6105055.6800000006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f t="shared" si="6"/>
        <v>83943201.109999985</v>
      </c>
      <c r="W400" s="13"/>
      <c r="X400" s="16">
        <v>45901</v>
      </c>
    </row>
    <row r="401" spans="1:24" ht="15.75" x14ac:dyDescent="0.25">
      <c r="A401" s="22" t="s">
        <v>123</v>
      </c>
      <c r="B401" s="11" t="s">
        <v>123</v>
      </c>
      <c r="C401" s="11" t="s">
        <v>272</v>
      </c>
      <c r="D401" s="12">
        <v>0</v>
      </c>
      <c r="E401" s="12">
        <v>0</v>
      </c>
      <c r="F401" s="12">
        <v>13802012.340000002</v>
      </c>
      <c r="G401" s="12">
        <v>0</v>
      </c>
      <c r="H401" s="12">
        <v>7520850.0700000003</v>
      </c>
      <c r="I401" s="12">
        <v>13217226.24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f t="shared" si="6"/>
        <v>34540088.650000006</v>
      </c>
      <c r="W401" s="13"/>
      <c r="X401" s="16">
        <v>45901</v>
      </c>
    </row>
    <row r="402" spans="1:24" ht="15.75" x14ac:dyDescent="0.25">
      <c r="A402" s="22" t="s">
        <v>123</v>
      </c>
      <c r="B402" s="11" t="s">
        <v>123</v>
      </c>
      <c r="C402" s="11" t="s">
        <v>758</v>
      </c>
      <c r="D402" s="12">
        <v>0</v>
      </c>
      <c r="E402" s="12">
        <v>0</v>
      </c>
      <c r="F402" s="12">
        <v>13267854.65</v>
      </c>
      <c r="G402" s="12">
        <v>0</v>
      </c>
      <c r="H402" s="12">
        <v>11976382.619999999</v>
      </c>
      <c r="I402" s="12">
        <v>21047429.09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f t="shared" si="6"/>
        <v>46291666.359999999</v>
      </c>
      <c r="W402" s="13"/>
      <c r="X402" s="16">
        <v>45912</v>
      </c>
    </row>
    <row r="403" spans="1:24" ht="15.75" x14ac:dyDescent="0.25">
      <c r="A403" s="22" t="s">
        <v>123</v>
      </c>
      <c r="B403" s="11" t="s">
        <v>123</v>
      </c>
      <c r="C403" s="11" t="s">
        <v>759</v>
      </c>
      <c r="D403" s="12">
        <v>0</v>
      </c>
      <c r="E403" s="12">
        <v>15586722.58</v>
      </c>
      <c r="F403" s="12">
        <v>23560715.399999999</v>
      </c>
      <c r="G403" s="12">
        <v>0</v>
      </c>
      <c r="H403" s="12">
        <v>21689275.440000001</v>
      </c>
      <c r="I403" s="12">
        <v>38116975.850000001</v>
      </c>
      <c r="J403" s="12">
        <v>0</v>
      </c>
      <c r="K403" s="12">
        <v>4038622.11</v>
      </c>
      <c r="L403" s="12">
        <v>10898661.83</v>
      </c>
      <c r="M403" s="12">
        <v>5864428.8600000003</v>
      </c>
      <c r="N403" s="12">
        <v>5864428.8600000003</v>
      </c>
      <c r="O403" s="12">
        <v>4341362.72</v>
      </c>
      <c r="P403" s="12">
        <v>0</v>
      </c>
      <c r="Q403" s="12">
        <v>1791294.93</v>
      </c>
      <c r="R403" s="12" t="e">
        <v>#REF!</v>
      </c>
      <c r="S403" s="12">
        <v>1343589.05</v>
      </c>
      <c r="T403" s="12">
        <v>1343589.05</v>
      </c>
      <c r="U403" s="12">
        <v>1343589.05</v>
      </c>
      <c r="V403" s="12">
        <f t="shared" si="6"/>
        <v>135783255.73000002</v>
      </c>
      <c r="W403" s="13"/>
      <c r="X403" s="16">
        <v>45912</v>
      </c>
    </row>
    <row r="404" spans="1:24" ht="15.75" x14ac:dyDescent="0.25">
      <c r="A404" s="22" t="s">
        <v>123</v>
      </c>
      <c r="B404" s="11" t="s">
        <v>123</v>
      </c>
      <c r="C404" s="11" t="s">
        <v>760</v>
      </c>
      <c r="D404" s="12">
        <v>0</v>
      </c>
      <c r="E404" s="12">
        <v>7520513.4000000004</v>
      </c>
      <c r="F404" s="12">
        <v>11367923.879999999</v>
      </c>
      <c r="G404" s="12">
        <v>0</v>
      </c>
      <c r="H404" s="12">
        <v>18166456.789999999</v>
      </c>
      <c r="I404" s="12">
        <v>31925934.859999999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f t="shared" si="6"/>
        <v>68980828.930000007</v>
      </c>
      <c r="W404" s="13"/>
      <c r="X404" s="16">
        <v>45912</v>
      </c>
    </row>
    <row r="405" spans="1:24" ht="15.75" x14ac:dyDescent="0.25">
      <c r="A405" s="22" t="s">
        <v>123</v>
      </c>
      <c r="B405" s="11" t="s">
        <v>123</v>
      </c>
      <c r="C405" s="11" t="s">
        <v>273</v>
      </c>
      <c r="D405" s="12">
        <v>0</v>
      </c>
      <c r="E405" s="12">
        <v>0</v>
      </c>
      <c r="F405" s="12">
        <v>0</v>
      </c>
      <c r="G405" s="12">
        <v>0</v>
      </c>
      <c r="H405" s="12">
        <v>5771298.5499999998</v>
      </c>
      <c r="I405" s="12">
        <v>10142544.789999999</v>
      </c>
      <c r="J405" s="12">
        <v>0</v>
      </c>
      <c r="K405" s="12">
        <v>2758354.53</v>
      </c>
      <c r="L405" s="12">
        <v>7443720.2599999998</v>
      </c>
      <c r="M405" s="12">
        <v>4005369.5300000003</v>
      </c>
      <c r="N405" s="12">
        <v>4005369.5300000003</v>
      </c>
      <c r="O405" s="12">
        <v>2965124.54</v>
      </c>
      <c r="P405" s="12">
        <v>5384546.79</v>
      </c>
      <c r="Q405" s="12">
        <v>1791294.93</v>
      </c>
      <c r="R405" s="12" t="e">
        <v>#REF!</v>
      </c>
      <c r="S405" s="12">
        <v>1343589.05</v>
      </c>
      <c r="T405" s="12">
        <v>1343589.05</v>
      </c>
      <c r="U405" s="12">
        <v>1343589.05</v>
      </c>
      <c r="V405" s="12">
        <f t="shared" si="6"/>
        <v>48298390.600000001</v>
      </c>
      <c r="W405" s="13"/>
      <c r="X405" s="16">
        <v>45901</v>
      </c>
    </row>
    <row r="406" spans="1:24" ht="15.75" x14ac:dyDescent="0.25">
      <c r="A406" s="22" t="s">
        <v>123</v>
      </c>
      <c r="B406" s="11" t="s">
        <v>123</v>
      </c>
      <c r="C406" s="11" t="s">
        <v>274</v>
      </c>
      <c r="D406" s="12">
        <v>0</v>
      </c>
      <c r="E406" s="12">
        <v>0</v>
      </c>
      <c r="F406" s="12">
        <v>10438819.209999999</v>
      </c>
      <c r="G406" s="12">
        <v>0</v>
      </c>
      <c r="H406" s="12">
        <v>6849007.8799999999</v>
      </c>
      <c r="I406" s="12">
        <v>12036523.24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f t="shared" si="6"/>
        <v>29324350.329999998</v>
      </c>
      <c r="W406" s="13"/>
      <c r="X406" s="16">
        <v>45901</v>
      </c>
    </row>
    <row r="407" spans="1:24" ht="15.75" x14ac:dyDescent="0.25">
      <c r="A407" s="22" t="s">
        <v>123</v>
      </c>
      <c r="B407" s="11" t="s">
        <v>123</v>
      </c>
      <c r="C407" s="11" t="s">
        <v>275</v>
      </c>
      <c r="D407" s="12">
        <v>0</v>
      </c>
      <c r="E407" s="12">
        <v>0</v>
      </c>
      <c r="F407" s="12">
        <v>14650441.440000001</v>
      </c>
      <c r="G407" s="12">
        <v>0</v>
      </c>
      <c r="H407" s="12">
        <v>5464646.7199999997</v>
      </c>
      <c r="I407" s="12">
        <v>9603631.4199999999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f t="shared" si="6"/>
        <v>29718719.580000002</v>
      </c>
      <c r="W407" s="13"/>
      <c r="X407" s="16">
        <v>45901</v>
      </c>
    </row>
    <row r="408" spans="1:24" ht="15.75" x14ac:dyDescent="0.25">
      <c r="A408" s="22" t="s">
        <v>123</v>
      </c>
      <c r="B408" s="11" t="s">
        <v>123</v>
      </c>
      <c r="C408" s="11" t="s">
        <v>276</v>
      </c>
      <c r="D408" s="12">
        <v>0</v>
      </c>
      <c r="E408" s="12">
        <v>0</v>
      </c>
      <c r="F408" s="12">
        <v>10438819.209999999</v>
      </c>
      <c r="G408" s="12">
        <v>0</v>
      </c>
      <c r="H408" s="12">
        <v>6849007.8799999999</v>
      </c>
      <c r="I408" s="12">
        <v>12036523.24</v>
      </c>
      <c r="J408" s="12">
        <v>0</v>
      </c>
      <c r="K408" s="12">
        <v>0</v>
      </c>
      <c r="L408" s="12">
        <v>1881122.04</v>
      </c>
      <c r="M408" s="12">
        <v>1012207.41</v>
      </c>
      <c r="N408" s="12">
        <v>1012207.41</v>
      </c>
      <c r="O408" s="12">
        <v>749324.39</v>
      </c>
      <c r="P408" s="12">
        <v>0</v>
      </c>
      <c r="Q408" s="12">
        <v>0</v>
      </c>
      <c r="R408" s="12" t="e">
        <v>#REF!</v>
      </c>
      <c r="S408" s="12">
        <v>1343589.05</v>
      </c>
      <c r="T408" s="12">
        <v>1343589.05</v>
      </c>
      <c r="U408" s="12">
        <v>1343589.05</v>
      </c>
      <c r="V408" s="12">
        <f t="shared" si="6"/>
        <v>38009978.729999997</v>
      </c>
      <c r="W408" s="13"/>
      <c r="X408" s="16">
        <v>45901</v>
      </c>
    </row>
    <row r="409" spans="1:24" ht="15.75" x14ac:dyDescent="0.25">
      <c r="A409" s="22" t="s">
        <v>123</v>
      </c>
      <c r="B409" s="11" t="s">
        <v>123</v>
      </c>
      <c r="C409" s="11" t="s">
        <v>277</v>
      </c>
      <c r="D409" s="12">
        <v>0</v>
      </c>
      <c r="E409" s="12">
        <v>0</v>
      </c>
      <c r="F409" s="12">
        <v>8104527.8900000006</v>
      </c>
      <c r="G409" s="12">
        <v>0</v>
      </c>
      <c r="H409" s="12">
        <v>5576020.0299999993</v>
      </c>
      <c r="I409" s="12">
        <v>9799360.1099999994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f t="shared" si="6"/>
        <v>23479908.030000001</v>
      </c>
      <c r="W409" s="13"/>
      <c r="X409" s="16">
        <v>45901</v>
      </c>
    </row>
    <row r="410" spans="1:24" ht="15.75" x14ac:dyDescent="0.25">
      <c r="A410" s="22" t="s">
        <v>123</v>
      </c>
      <c r="B410" s="11" t="s">
        <v>123</v>
      </c>
      <c r="C410" s="11" t="s">
        <v>278</v>
      </c>
      <c r="D410" s="12">
        <v>0</v>
      </c>
      <c r="E410" s="12">
        <v>0</v>
      </c>
      <c r="F410" s="12">
        <v>14091094.620000001</v>
      </c>
      <c r="G410" s="12">
        <v>0</v>
      </c>
      <c r="H410" s="12">
        <v>7805137.1799999997</v>
      </c>
      <c r="I410" s="12">
        <v>13716835.6</v>
      </c>
      <c r="J410" s="12">
        <v>0</v>
      </c>
      <c r="K410" s="12">
        <v>0</v>
      </c>
      <c r="L410" s="12">
        <v>3764936.32</v>
      </c>
      <c r="M410" s="12">
        <v>2025863.51</v>
      </c>
      <c r="N410" s="12">
        <v>2025863.51</v>
      </c>
      <c r="O410" s="12">
        <v>1499721.2</v>
      </c>
      <c r="P410" s="12">
        <v>0</v>
      </c>
      <c r="Q410" s="12">
        <v>1791294.93</v>
      </c>
      <c r="R410" s="12" t="e">
        <v>#REF!</v>
      </c>
      <c r="S410" s="12">
        <v>1343589.05</v>
      </c>
      <c r="T410" s="12">
        <v>1343589.05</v>
      </c>
      <c r="U410" s="12">
        <v>1343589.05</v>
      </c>
      <c r="V410" s="12">
        <f t="shared" si="6"/>
        <v>50751514.019999996</v>
      </c>
      <c r="W410" s="13"/>
      <c r="X410" s="16">
        <v>45901</v>
      </c>
    </row>
    <row r="411" spans="1:24" ht="15.75" x14ac:dyDescent="0.25">
      <c r="A411" s="22" t="s">
        <v>123</v>
      </c>
      <c r="B411" s="11" t="s">
        <v>123</v>
      </c>
      <c r="C411" s="11" t="s">
        <v>761</v>
      </c>
      <c r="D411" s="12">
        <v>0</v>
      </c>
      <c r="E411" s="12">
        <v>0</v>
      </c>
      <c r="F411" s="12">
        <v>5965230.0599999996</v>
      </c>
      <c r="G411" s="12">
        <v>0</v>
      </c>
      <c r="H411" s="12">
        <v>3406266.93</v>
      </c>
      <c r="I411" s="12">
        <v>5986211.71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f t="shared" si="6"/>
        <v>15357708.699999999</v>
      </c>
      <c r="W411" s="13"/>
      <c r="X411" s="16">
        <v>45912</v>
      </c>
    </row>
    <row r="412" spans="1:24" ht="15.75" x14ac:dyDescent="0.25">
      <c r="A412" s="22" t="s">
        <v>123</v>
      </c>
      <c r="B412" s="11" t="s">
        <v>123</v>
      </c>
      <c r="C412" s="11" t="s">
        <v>762</v>
      </c>
      <c r="D412" s="12">
        <v>0</v>
      </c>
      <c r="E412" s="12">
        <v>6192225.6499999994</v>
      </c>
      <c r="F412" s="12">
        <v>9360098.9799999986</v>
      </c>
      <c r="G412" s="12">
        <v>0</v>
      </c>
      <c r="H412" s="12">
        <v>13658239.580000002</v>
      </c>
      <c r="I412" s="12">
        <v>24003143.370000001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f t="shared" si="6"/>
        <v>53213707.579999998</v>
      </c>
      <c r="W412" s="13"/>
      <c r="X412" s="16">
        <v>45912</v>
      </c>
    </row>
    <row r="413" spans="1:24" ht="15.75" x14ac:dyDescent="0.25">
      <c r="A413" s="22" t="s">
        <v>123</v>
      </c>
      <c r="B413" s="11" t="s">
        <v>123</v>
      </c>
      <c r="C413" s="11" t="s">
        <v>763</v>
      </c>
      <c r="D413" s="12">
        <v>0</v>
      </c>
      <c r="E413" s="12">
        <v>5612504.1199999992</v>
      </c>
      <c r="F413" s="12">
        <v>8483798.4100000001</v>
      </c>
      <c r="G413" s="12">
        <v>0</v>
      </c>
      <c r="H413" s="12">
        <v>12342248.419999998</v>
      </c>
      <c r="I413" s="12">
        <v>21690405.759999998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f t="shared" si="6"/>
        <v>48128956.709999986</v>
      </c>
      <c r="W413" s="13"/>
      <c r="X413" s="16">
        <v>45912</v>
      </c>
    </row>
    <row r="414" spans="1:24" ht="15.75" x14ac:dyDescent="0.25">
      <c r="A414" s="22" t="s">
        <v>123</v>
      </c>
      <c r="B414" s="11" t="s">
        <v>123</v>
      </c>
      <c r="C414" s="11" t="s">
        <v>764</v>
      </c>
      <c r="D414" s="12">
        <v>0</v>
      </c>
      <c r="E414" s="12">
        <v>12116189.07</v>
      </c>
      <c r="F414" s="12">
        <v>18314695.800000001</v>
      </c>
      <c r="G414" s="12">
        <v>0</v>
      </c>
      <c r="H414" s="12">
        <v>22052739.670000002</v>
      </c>
      <c r="I414" s="12">
        <v>38755731.949999996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f t="shared" si="6"/>
        <v>91239356.49000001</v>
      </c>
      <c r="W414" s="13"/>
      <c r="X414" s="16">
        <v>45912</v>
      </c>
    </row>
    <row r="415" spans="1:24" ht="15.75" x14ac:dyDescent="0.25">
      <c r="A415" s="22" t="s">
        <v>123</v>
      </c>
      <c r="B415" s="11" t="s">
        <v>123</v>
      </c>
      <c r="C415" s="11" t="s">
        <v>765</v>
      </c>
      <c r="D415" s="12">
        <v>0</v>
      </c>
      <c r="E415" s="12">
        <v>0</v>
      </c>
      <c r="F415" s="12">
        <v>17842793.009999998</v>
      </c>
      <c r="G415" s="12">
        <v>0</v>
      </c>
      <c r="H415" s="12">
        <v>0</v>
      </c>
      <c r="I415" s="12">
        <v>0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f t="shared" si="6"/>
        <v>17842793.009999998</v>
      </c>
      <c r="W415" s="13"/>
      <c r="X415" s="16">
        <v>45912</v>
      </c>
    </row>
    <row r="416" spans="1:24" ht="15.75" x14ac:dyDescent="0.25">
      <c r="A416" s="22" t="s">
        <v>123</v>
      </c>
      <c r="B416" s="11" t="s">
        <v>123</v>
      </c>
      <c r="C416" s="11" t="s">
        <v>766</v>
      </c>
      <c r="D416" s="12">
        <v>0</v>
      </c>
      <c r="E416" s="12">
        <v>0</v>
      </c>
      <c r="F416" s="12">
        <v>8770113.5599999987</v>
      </c>
      <c r="G416" s="12">
        <v>0</v>
      </c>
      <c r="H416" s="12">
        <v>5551854.1199999992</v>
      </c>
      <c r="I416" s="12">
        <v>9756890.6799999997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f t="shared" si="6"/>
        <v>24078858.359999999</v>
      </c>
      <c r="W416" s="13"/>
      <c r="X416" s="16">
        <v>45912</v>
      </c>
    </row>
    <row r="417" spans="1:24" ht="15.75" x14ac:dyDescent="0.25">
      <c r="A417" s="22" t="s">
        <v>123</v>
      </c>
      <c r="B417" s="11" t="s">
        <v>123</v>
      </c>
      <c r="C417" s="11" t="s">
        <v>767</v>
      </c>
      <c r="D417" s="12">
        <v>0</v>
      </c>
      <c r="E417" s="12">
        <v>0</v>
      </c>
      <c r="F417" s="12">
        <v>9137874.8300000001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f t="shared" si="6"/>
        <v>9137874.8300000001</v>
      </c>
      <c r="W417" s="13"/>
      <c r="X417" s="16">
        <v>45912</v>
      </c>
    </row>
    <row r="418" spans="1:24" ht="15.75" x14ac:dyDescent="0.25">
      <c r="A418" s="22" t="s">
        <v>123</v>
      </c>
      <c r="B418" s="11" t="s">
        <v>123</v>
      </c>
      <c r="C418" s="11" t="s">
        <v>768</v>
      </c>
      <c r="D418" s="12">
        <v>0</v>
      </c>
      <c r="E418" s="12">
        <v>0</v>
      </c>
      <c r="F418" s="12">
        <v>13053302.540000001</v>
      </c>
      <c r="G418" s="12">
        <v>0</v>
      </c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f t="shared" si="6"/>
        <v>13053302.540000001</v>
      </c>
      <c r="W418" s="13"/>
      <c r="X418" s="16">
        <v>45912</v>
      </c>
    </row>
    <row r="419" spans="1:24" ht="15.75" x14ac:dyDescent="0.25">
      <c r="A419" s="22" t="s">
        <v>123</v>
      </c>
      <c r="B419" s="11" t="s">
        <v>123</v>
      </c>
      <c r="C419" s="11" t="s">
        <v>769</v>
      </c>
      <c r="D419" s="12">
        <v>0</v>
      </c>
      <c r="E419" s="12">
        <v>10381701.890000001</v>
      </c>
      <c r="F419" s="12">
        <v>15692864.380000001</v>
      </c>
      <c r="G419" s="12">
        <v>0</v>
      </c>
      <c r="H419" s="12">
        <v>17856052.499999996</v>
      </c>
      <c r="I419" s="12">
        <v>31380426.859999996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f t="shared" si="6"/>
        <v>75311045.629999995</v>
      </c>
      <c r="W419" s="13"/>
      <c r="X419" s="16">
        <v>45912</v>
      </c>
    </row>
    <row r="420" spans="1:24" ht="15.75" x14ac:dyDescent="0.25">
      <c r="A420" s="22" t="s">
        <v>123</v>
      </c>
      <c r="B420" s="11" t="s">
        <v>123</v>
      </c>
      <c r="C420" s="11" t="s">
        <v>770</v>
      </c>
      <c r="D420" s="12">
        <v>0</v>
      </c>
      <c r="E420" s="12">
        <v>7539314.6799999997</v>
      </c>
      <c r="F420" s="12">
        <v>11396343.689999999</v>
      </c>
      <c r="G420" s="12">
        <v>0</v>
      </c>
      <c r="H420" s="12">
        <v>16091491.09</v>
      </c>
      <c r="I420" s="12">
        <v>28279366.870000001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f t="shared" si="6"/>
        <v>63306516.329999998</v>
      </c>
      <c r="W420" s="13"/>
      <c r="X420" s="16">
        <v>45912</v>
      </c>
    </row>
    <row r="421" spans="1:24" ht="15.75" x14ac:dyDescent="0.25">
      <c r="A421" s="22" t="s">
        <v>123</v>
      </c>
      <c r="B421" s="11" t="s">
        <v>123</v>
      </c>
      <c r="C421" s="11" t="s">
        <v>771</v>
      </c>
      <c r="D421" s="12">
        <v>0</v>
      </c>
      <c r="E421" s="12">
        <v>7566461.8999999994</v>
      </c>
      <c r="F421" s="12">
        <v>11437379.119999999</v>
      </c>
      <c r="G421" s="12">
        <v>0</v>
      </c>
      <c r="H421" s="12">
        <v>15827317.220000001</v>
      </c>
      <c r="I421" s="12">
        <v>27815104.739999998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f t="shared" si="6"/>
        <v>62646262.979999997</v>
      </c>
      <c r="W421" s="13"/>
      <c r="X421" s="16">
        <v>45912</v>
      </c>
    </row>
    <row r="422" spans="1:24" ht="15.75" x14ac:dyDescent="0.25">
      <c r="A422" s="22" t="s">
        <v>123</v>
      </c>
      <c r="B422" s="11" t="s">
        <v>123</v>
      </c>
      <c r="C422" s="11" t="s">
        <v>772</v>
      </c>
      <c r="D422" s="12">
        <v>0</v>
      </c>
      <c r="E422" s="12">
        <v>0</v>
      </c>
      <c r="F422" s="12">
        <v>9047342.1399999987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f t="shared" si="6"/>
        <v>9047342.1399999987</v>
      </c>
      <c r="W422" s="13"/>
      <c r="X422" s="16">
        <v>45912</v>
      </c>
    </row>
    <row r="423" spans="1:24" ht="15.75" x14ac:dyDescent="0.25">
      <c r="A423" s="22" t="s">
        <v>123</v>
      </c>
      <c r="B423" s="11" t="s">
        <v>123</v>
      </c>
      <c r="C423" s="11" t="s">
        <v>773</v>
      </c>
      <c r="D423" s="12">
        <v>0</v>
      </c>
      <c r="E423" s="12">
        <v>8252204.3200000003</v>
      </c>
      <c r="F423" s="12">
        <v>12473939.689999999</v>
      </c>
      <c r="G423" s="12">
        <v>0</v>
      </c>
      <c r="H423" s="12">
        <v>16158960.500000002</v>
      </c>
      <c r="I423" s="12">
        <v>0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1791294.93</v>
      </c>
      <c r="R423" s="12" t="e">
        <v>#REF!</v>
      </c>
      <c r="S423" s="12">
        <v>1343589.05</v>
      </c>
      <c r="T423" s="12">
        <v>1343589.05</v>
      </c>
      <c r="U423" s="12">
        <v>0</v>
      </c>
      <c r="V423" s="12">
        <f t="shared" si="6"/>
        <v>41363577.539999999</v>
      </c>
      <c r="W423" s="13"/>
      <c r="X423" s="16">
        <v>45912</v>
      </c>
    </row>
    <row r="424" spans="1:24" ht="15.75" x14ac:dyDescent="0.25">
      <c r="A424" s="22" t="s">
        <v>123</v>
      </c>
      <c r="B424" s="11" t="s">
        <v>123</v>
      </c>
      <c r="C424" s="11" t="s">
        <v>774</v>
      </c>
      <c r="D424" s="12">
        <v>0</v>
      </c>
      <c r="E424" s="12">
        <v>7522806.2400000002</v>
      </c>
      <c r="F424" s="12">
        <v>11371389.709999999</v>
      </c>
      <c r="G424" s="12">
        <v>0</v>
      </c>
      <c r="H424" s="12">
        <v>16813166.080000002</v>
      </c>
      <c r="I424" s="12">
        <v>29547646.590000004</v>
      </c>
      <c r="J424" s="12">
        <v>0</v>
      </c>
      <c r="K424" s="12">
        <v>3972492.3</v>
      </c>
      <c r="L424" s="12">
        <v>10720203.310000001</v>
      </c>
      <c r="M424" s="12">
        <v>5768402.6500000004</v>
      </c>
      <c r="N424" s="12">
        <v>5768402.6500000004</v>
      </c>
      <c r="O424" s="12">
        <v>4270275.71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f t="shared" si="6"/>
        <v>95754785.239999995</v>
      </c>
      <c r="W424" s="13"/>
      <c r="X424" s="16">
        <v>45912</v>
      </c>
    </row>
    <row r="425" spans="1:24" ht="15.75" x14ac:dyDescent="0.25">
      <c r="A425" s="22" t="s">
        <v>123</v>
      </c>
      <c r="B425" s="11" t="s">
        <v>123</v>
      </c>
      <c r="C425" s="11" t="s">
        <v>775</v>
      </c>
      <c r="D425" s="12">
        <v>0</v>
      </c>
      <c r="E425" s="12">
        <v>0</v>
      </c>
      <c r="F425" s="12">
        <v>9677663.0300000012</v>
      </c>
      <c r="G425" s="12">
        <v>0</v>
      </c>
      <c r="H425" s="12">
        <v>5240474.1700000009</v>
      </c>
      <c r="I425" s="12">
        <v>9209668.0700000003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f t="shared" si="6"/>
        <v>24127805.270000003</v>
      </c>
      <c r="W425" s="13"/>
      <c r="X425" s="16">
        <v>45912</v>
      </c>
    </row>
    <row r="426" spans="1:24" ht="15.75" x14ac:dyDescent="0.25">
      <c r="A426" s="22" t="s">
        <v>123</v>
      </c>
      <c r="B426" s="11" t="s">
        <v>123</v>
      </c>
      <c r="C426" s="11" t="s">
        <v>776</v>
      </c>
      <c r="D426" s="12">
        <v>0</v>
      </c>
      <c r="E426" s="12">
        <v>5176681.1999999993</v>
      </c>
      <c r="F426" s="12">
        <v>7825013.3500000006</v>
      </c>
      <c r="G426" s="12">
        <v>0</v>
      </c>
      <c r="H426" s="12">
        <v>10780095.24</v>
      </c>
      <c r="I426" s="12">
        <v>18945060.25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f t="shared" si="6"/>
        <v>42726850.040000007</v>
      </c>
      <c r="W426" s="13"/>
      <c r="X426" s="16">
        <v>45912</v>
      </c>
    </row>
    <row r="427" spans="1:24" ht="15.75" x14ac:dyDescent="0.25">
      <c r="A427" s="22" t="s">
        <v>123</v>
      </c>
      <c r="B427" s="11" t="s">
        <v>123</v>
      </c>
      <c r="C427" s="11" t="s">
        <v>777</v>
      </c>
      <c r="D427" s="12">
        <v>0</v>
      </c>
      <c r="E427" s="12">
        <v>12962063.4</v>
      </c>
      <c r="F427" s="12">
        <v>19593309.970000003</v>
      </c>
      <c r="G427" s="12">
        <v>0</v>
      </c>
      <c r="H427" s="12">
        <v>24969234.239999998</v>
      </c>
      <c r="I427" s="12">
        <v>43881212.229999997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f t="shared" si="6"/>
        <v>101405819.84</v>
      </c>
      <c r="W427" s="13"/>
      <c r="X427" s="16">
        <v>45912</v>
      </c>
    </row>
    <row r="428" spans="1:24" ht="15.75" x14ac:dyDescent="0.25">
      <c r="A428" s="22" t="s">
        <v>123</v>
      </c>
      <c r="B428" s="11" t="s">
        <v>123</v>
      </c>
      <c r="C428" s="11" t="s">
        <v>778</v>
      </c>
      <c r="D428" s="12">
        <v>0</v>
      </c>
      <c r="E428" s="12">
        <v>19126316.41</v>
      </c>
      <c r="F428" s="12">
        <v>28911125.810000002</v>
      </c>
      <c r="G428" s="12">
        <v>0</v>
      </c>
      <c r="H428" s="12">
        <v>36589957.769999996</v>
      </c>
      <c r="I428" s="12">
        <v>64303602.039999999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f t="shared" si="6"/>
        <v>148931002.03</v>
      </c>
      <c r="W428" s="13"/>
      <c r="X428" s="16">
        <v>45912</v>
      </c>
    </row>
    <row r="429" spans="1:24" ht="15.75" x14ac:dyDescent="0.25">
      <c r="A429" s="22" t="s">
        <v>123</v>
      </c>
      <c r="B429" s="11" t="s">
        <v>123</v>
      </c>
      <c r="C429" s="11" t="s">
        <v>279</v>
      </c>
      <c r="D429" s="12">
        <v>0</v>
      </c>
      <c r="E429" s="12">
        <v>4870174.42</v>
      </c>
      <c r="F429" s="12">
        <v>7361701.1400000006</v>
      </c>
      <c r="G429" s="12">
        <v>0</v>
      </c>
      <c r="H429" s="12">
        <v>20255081.490000002</v>
      </c>
      <c r="I429" s="12">
        <v>35596507.310000002</v>
      </c>
      <c r="J429" s="12">
        <v>0</v>
      </c>
      <c r="K429" s="12">
        <v>0</v>
      </c>
      <c r="L429" s="12">
        <v>0</v>
      </c>
      <c r="M429" s="12">
        <v>6526057.7999999998</v>
      </c>
      <c r="N429" s="12">
        <v>6526057.7999999998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1343589.05</v>
      </c>
      <c r="U429" s="12">
        <v>1343589.05</v>
      </c>
      <c r="V429" s="12">
        <f t="shared" si="6"/>
        <v>83822758.060000002</v>
      </c>
      <c r="W429" s="13"/>
      <c r="X429" s="16">
        <v>45901</v>
      </c>
    </row>
    <row r="430" spans="1:24" ht="15.75" x14ac:dyDescent="0.25">
      <c r="A430" s="22" t="s">
        <v>123</v>
      </c>
      <c r="B430" s="11" t="s">
        <v>123</v>
      </c>
      <c r="C430" s="11" t="s">
        <v>280</v>
      </c>
      <c r="D430" s="12">
        <v>0</v>
      </c>
      <c r="E430" s="12">
        <v>0</v>
      </c>
      <c r="F430" s="12">
        <v>5277863.2</v>
      </c>
      <c r="G430" s="12">
        <v>0</v>
      </c>
      <c r="H430" s="12">
        <v>4165241.48</v>
      </c>
      <c r="I430" s="12">
        <v>7320042.0800000001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f t="shared" si="6"/>
        <v>16763146.760000002</v>
      </c>
      <c r="W430" s="13"/>
      <c r="X430" s="16">
        <v>45901</v>
      </c>
    </row>
    <row r="431" spans="1:24" ht="15.75" x14ac:dyDescent="0.25">
      <c r="A431" s="22" t="s">
        <v>123</v>
      </c>
      <c r="B431" s="11" t="s">
        <v>123</v>
      </c>
      <c r="C431" s="11" t="s">
        <v>281</v>
      </c>
      <c r="D431" s="12">
        <v>0</v>
      </c>
      <c r="E431" s="12">
        <v>0</v>
      </c>
      <c r="F431" s="12">
        <v>7438201.3700000001</v>
      </c>
      <c r="G431" s="12">
        <v>0</v>
      </c>
      <c r="H431" s="12">
        <v>4487953.88</v>
      </c>
      <c r="I431" s="12">
        <v>7887180.4699999997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f t="shared" si="6"/>
        <v>19813335.719999999</v>
      </c>
      <c r="W431" s="13"/>
      <c r="X431" s="16">
        <v>45901</v>
      </c>
    </row>
    <row r="432" spans="1:24" ht="15.75" x14ac:dyDescent="0.25">
      <c r="A432" s="22" t="s">
        <v>123</v>
      </c>
      <c r="B432" s="11" t="s">
        <v>123</v>
      </c>
      <c r="C432" s="11" t="s">
        <v>282</v>
      </c>
      <c r="D432" s="12">
        <v>0</v>
      </c>
      <c r="E432" s="12">
        <v>0</v>
      </c>
      <c r="F432" s="12">
        <v>9231074.6099999994</v>
      </c>
      <c r="G432" s="12">
        <v>0</v>
      </c>
      <c r="H432" s="12">
        <v>6949574.0700000003</v>
      </c>
      <c r="I432" s="12">
        <v>12213259.390000001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f t="shared" si="6"/>
        <v>28393908.07</v>
      </c>
      <c r="W432" s="13"/>
      <c r="X432" s="16">
        <v>45901</v>
      </c>
    </row>
    <row r="433" spans="1:24" ht="15.75" x14ac:dyDescent="0.25">
      <c r="A433" s="22" t="s">
        <v>123</v>
      </c>
      <c r="B433" s="11" t="s">
        <v>123</v>
      </c>
      <c r="C433" s="11" t="s">
        <v>779</v>
      </c>
      <c r="D433" s="12">
        <v>0</v>
      </c>
      <c r="E433" s="12">
        <v>10192129.93</v>
      </c>
      <c r="F433" s="12">
        <v>15406309.52</v>
      </c>
      <c r="G433" s="12">
        <v>2143287.13</v>
      </c>
      <c r="H433" s="12">
        <v>21534298.439999998</v>
      </c>
      <c r="I433" s="12">
        <v>37844617.529999994</v>
      </c>
      <c r="J433" s="12">
        <v>0</v>
      </c>
      <c r="K433" s="12">
        <v>6294304.5099999998</v>
      </c>
      <c r="L433" s="12">
        <v>16985866.57</v>
      </c>
      <c r="M433" s="12">
        <v>0</v>
      </c>
      <c r="N433" s="12">
        <v>9139874.9399999995</v>
      </c>
      <c r="O433" s="12">
        <v>6766134.1400000006</v>
      </c>
      <c r="P433" s="12">
        <v>12287027.189999999</v>
      </c>
      <c r="Q433" s="12">
        <v>1791294.93</v>
      </c>
      <c r="R433" s="12" t="e">
        <v>#REF!</v>
      </c>
      <c r="S433" s="12">
        <v>1343589.05</v>
      </c>
      <c r="T433" s="12">
        <v>1343589.05</v>
      </c>
      <c r="U433" s="12">
        <v>1343589.05</v>
      </c>
      <c r="V433" s="12">
        <f t="shared" si="6"/>
        <v>144415911.97999999</v>
      </c>
      <c r="W433" s="13"/>
      <c r="X433" s="16">
        <v>45912</v>
      </c>
    </row>
    <row r="434" spans="1:24" ht="15.75" x14ac:dyDescent="0.25">
      <c r="A434" s="22" t="s">
        <v>123</v>
      </c>
      <c r="B434" s="11" t="s">
        <v>123</v>
      </c>
      <c r="C434" s="11" t="s">
        <v>283</v>
      </c>
      <c r="D434" s="12">
        <v>0</v>
      </c>
      <c r="E434" s="12">
        <v>0</v>
      </c>
      <c r="F434" s="12">
        <v>0</v>
      </c>
      <c r="G434" s="12">
        <v>0</v>
      </c>
      <c r="H434" s="12">
        <v>7482424.7799999993</v>
      </c>
      <c r="I434" s="12">
        <v>13149697.210000001</v>
      </c>
      <c r="J434" s="12">
        <v>0</v>
      </c>
      <c r="K434" s="12">
        <v>0</v>
      </c>
      <c r="L434" s="12">
        <v>0</v>
      </c>
      <c r="M434" s="12">
        <v>5273163.9700000007</v>
      </c>
      <c r="N434" s="12">
        <v>5273163.9700000007</v>
      </c>
      <c r="O434" s="12">
        <v>3903656.78</v>
      </c>
      <c r="P434" s="12">
        <v>0</v>
      </c>
      <c r="Q434" s="12">
        <v>1791294.93</v>
      </c>
      <c r="R434" s="12" t="e">
        <v>#REF!</v>
      </c>
      <c r="S434" s="12">
        <v>1343589.05</v>
      </c>
      <c r="T434" s="12">
        <v>1343589.05</v>
      </c>
      <c r="U434" s="12">
        <v>1343589.05</v>
      </c>
      <c r="V434" s="12">
        <f t="shared" si="6"/>
        <v>40904168.789999999</v>
      </c>
      <c r="W434" s="13"/>
      <c r="X434" s="16">
        <v>45901</v>
      </c>
    </row>
    <row r="435" spans="1:24" ht="15.75" x14ac:dyDescent="0.25">
      <c r="A435" s="22" t="s">
        <v>123</v>
      </c>
      <c r="B435" s="11" t="s">
        <v>123</v>
      </c>
      <c r="C435" s="11" t="s">
        <v>284</v>
      </c>
      <c r="D435" s="12">
        <v>0</v>
      </c>
      <c r="E435" s="12">
        <v>9415315.9199999981</v>
      </c>
      <c r="F435" s="12">
        <v>14232086.16</v>
      </c>
      <c r="G435" s="12">
        <v>0</v>
      </c>
      <c r="H435" s="12">
        <v>12385401.829999998</v>
      </c>
      <c r="I435" s="12">
        <v>21766244.029999997</v>
      </c>
      <c r="J435" s="12">
        <v>0</v>
      </c>
      <c r="K435" s="12">
        <v>4949759.8899999997</v>
      </c>
      <c r="L435" s="12">
        <v>13357466.399999999</v>
      </c>
      <c r="M435" s="12">
        <v>7187479.7700000005</v>
      </c>
      <c r="N435" s="12">
        <v>7187479.7700000005</v>
      </c>
      <c r="O435" s="12">
        <v>5320800.62</v>
      </c>
      <c r="P435" s="12">
        <v>9662359.7200000007</v>
      </c>
      <c r="Q435" s="12">
        <v>1791294.93</v>
      </c>
      <c r="R435" s="12" t="e">
        <v>#REF!</v>
      </c>
      <c r="S435" s="12">
        <v>1343589.05</v>
      </c>
      <c r="T435" s="12">
        <v>1343589.05</v>
      </c>
      <c r="U435" s="12">
        <v>1343589.05</v>
      </c>
      <c r="V435" s="12">
        <f t="shared" si="6"/>
        <v>111286456.19</v>
      </c>
      <c r="W435" s="13"/>
      <c r="X435" s="16">
        <v>45901</v>
      </c>
    </row>
    <row r="436" spans="1:24" ht="15.75" x14ac:dyDescent="0.25">
      <c r="A436" s="22" t="s">
        <v>123</v>
      </c>
      <c r="B436" s="11" t="s">
        <v>123</v>
      </c>
      <c r="C436" s="11" t="s">
        <v>285</v>
      </c>
      <c r="D436" s="12">
        <v>0</v>
      </c>
      <c r="E436" s="12">
        <v>8477728.0099999998</v>
      </c>
      <c r="F436" s="12">
        <v>12814838.779999999</v>
      </c>
      <c r="G436" s="12">
        <v>0</v>
      </c>
      <c r="H436" s="12">
        <v>15403513.279999999</v>
      </c>
      <c r="I436" s="12">
        <v>27070306.949999999</v>
      </c>
      <c r="J436" s="12">
        <v>0</v>
      </c>
      <c r="K436" s="12">
        <v>4696499.79</v>
      </c>
      <c r="L436" s="12">
        <v>12674016.42</v>
      </c>
      <c r="M436" s="12">
        <v>6819724.1900000004</v>
      </c>
      <c r="N436" s="12">
        <v>6819724.1900000004</v>
      </c>
      <c r="O436" s="12">
        <v>5048555.7899999991</v>
      </c>
      <c r="P436" s="12">
        <v>9167974.0700000003</v>
      </c>
      <c r="Q436" s="12">
        <v>1791294.93</v>
      </c>
      <c r="R436" s="12" t="e">
        <v>#REF!</v>
      </c>
      <c r="S436" s="12">
        <v>1343589.05</v>
      </c>
      <c r="T436" s="12">
        <v>1343589.05</v>
      </c>
      <c r="U436" s="12">
        <v>1343589.05</v>
      </c>
      <c r="V436" s="12">
        <f t="shared" si="6"/>
        <v>114814943.55000001</v>
      </c>
      <c r="W436" s="13"/>
      <c r="X436" s="16">
        <v>45901</v>
      </c>
    </row>
    <row r="437" spans="1:24" ht="15.75" x14ac:dyDescent="0.25">
      <c r="A437" s="22" t="s">
        <v>123</v>
      </c>
      <c r="B437" s="11" t="s">
        <v>123</v>
      </c>
      <c r="C437" s="11" t="s">
        <v>286</v>
      </c>
      <c r="D437" s="12">
        <v>0</v>
      </c>
      <c r="E437" s="12">
        <v>0</v>
      </c>
      <c r="F437" s="12">
        <v>6741796.0600000005</v>
      </c>
      <c r="G437" s="12">
        <v>0</v>
      </c>
      <c r="H437" s="12">
        <v>7324821.0499999998</v>
      </c>
      <c r="I437" s="12">
        <v>12872722.640000001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f t="shared" si="6"/>
        <v>26939339.75</v>
      </c>
      <c r="W437" s="13"/>
      <c r="X437" s="16">
        <v>45901</v>
      </c>
    </row>
    <row r="438" spans="1:24" ht="15.75" x14ac:dyDescent="0.25">
      <c r="A438" s="22" t="s">
        <v>123</v>
      </c>
      <c r="B438" s="11" t="s">
        <v>123</v>
      </c>
      <c r="C438" s="11" t="s">
        <v>780</v>
      </c>
      <c r="D438" s="12">
        <v>0</v>
      </c>
      <c r="E438" s="12">
        <v>0</v>
      </c>
      <c r="F438" s="12">
        <v>5098575.8699999992</v>
      </c>
      <c r="G438" s="12">
        <v>0</v>
      </c>
      <c r="H438" s="12">
        <v>3139241.1799999997</v>
      </c>
      <c r="I438" s="12">
        <v>5516937.6600000001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f t="shared" si="6"/>
        <v>13754754.709999999</v>
      </c>
      <c r="W438" s="13"/>
      <c r="X438" s="16">
        <v>45912</v>
      </c>
    </row>
    <row r="439" spans="1:24" ht="15.75" x14ac:dyDescent="0.25">
      <c r="A439" s="22" t="s">
        <v>123</v>
      </c>
      <c r="B439" s="11" t="s">
        <v>123</v>
      </c>
      <c r="C439" s="11" t="s">
        <v>287</v>
      </c>
      <c r="D439" s="12">
        <v>0</v>
      </c>
      <c r="E439" s="12">
        <v>3326451.4699999997</v>
      </c>
      <c r="F439" s="12">
        <v>5028226.8099999996</v>
      </c>
      <c r="G439" s="12">
        <v>0</v>
      </c>
      <c r="H439" s="12">
        <v>3597117.5500000003</v>
      </c>
      <c r="I439" s="12">
        <v>6321614.71</v>
      </c>
      <c r="J439" s="12">
        <v>117574</v>
      </c>
      <c r="K439" s="12">
        <v>765623.67</v>
      </c>
      <c r="L439" s="12">
        <v>2066118.9</v>
      </c>
      <c r="M439" s="12">
        <v>1111751.8299999998</v>
      </c>
      <c r="N439" s="12">
        <v>1111751.8299999998</v>
      </c>
      <c r="O439" s="12">
        <v>823015.87</v>
      </c>
      <c r="P439" s="12">
        <v>1494563.6800000002</v>
      </c>
      <c r="Q439" s="12">
        <v>0</v>
      </c>
      <c r="R439" s="12" t="e">
        <v>#REF!</v>
      </c>
      <c r="S439" s="12">
        <v>1343589.05</v>
      </c>
      <c r="T439" s="12">
        <v>1343589.05</v>
      </c>
      <c r="U439" s="12">
        <v>1343589.05</v>
      </c>
      <c r="V439" s="12">
        <f t="shared" si="6"/>
        <v>29794577.469999999</v>
      </c>
      <c r="W439" s="13"/>
      <c r="X439" s="16">
        <v>45901</v>
      </c>
    </row>
    <row r="440" spans="1:24" ht="15.75" x14ac:dyDescent="0.25">
      <c r="A440" s="22" t="s">
        <v>123</v>
      </c>
      <c r="B440" s="11" t="s">
        <v>123</v>
      </c>
      <c r="C440" s="11" t="s">
        <v>288</v>
      </c>
      <c r="D440" s="12">
        <v>0</v>
      </c>
      <c r="E440" s="12">
        <v>3327368.6100000003</v>
      </c>
      <c r="F440" s="12">
        <v>5029613.1499999994</v>
      </c>
      <c r="G440" s="12">
        <v>0</v>
      </c>
      <c r="H440" s="12">
        <v>3597117.5500000003</v>
      </c>
      <c r="I440" s="12">
        <v>6321614.71</v>
      </c>
      <c r="J440" s="12">
        <v>117581</v>
      </c>
      <c r="K440" s="12">
        <v>761062.99000000011</v>
      </c>
      <c r="L440" s="12">
        <v>2053811.42</v>
      </c>
      <c r="M440" s="12">
        <v>1105129.3399999999</v>
      </c>
      <c r="N440" s="12">
        <v>1105129.3399999999</v>
      </c>
      <c r="O440" s="12">
        <v>818113.31</v>
      </c>
      <c r="P440" s="12">
        <v>1485660.84</v>
      </c>
      <c r="Q440" s="12">
        <v>0</v>
      </c>
      <c r="R440" s="12" t="e">
        <v>#REF!</v>
      </c>
      <c r="S440" s="12">
        <v>1343589.05</v>
      </c>
      <c r="T440" s="12">
        <v>1343589.05</v>
      </c>
      <c r="U440" s="12">
        <v>1343589.05</v>
      </c>
      <c r="V440" s="12">
        <f t="shared" si="6"/>
        <v>29752969.41</v>
      </c>
      <c r="W440" s="13"/>
      <c r="X440" s="16">
        <v>45901</v>
      </c>
    </row>
    <row r="441" spans="1:24" ht="15.75" x14ac:dyDescent="0.25">
      <c r="A441" s="22" t="s">
        <v>123</v>
      </c>
      <c r="B441" s="11" t="s">
        <v>123</v>
      </c>
      <c r="C441" s="11" t="s">
        <v>781</v>
      </c>
      <c r="D441" s="12">
        <v>0</v>
      </c>
      <c r="E441" s="12">
        <v>11032226.290000001</v>
      </c>
      <c r="F441" s="12">
        <v>16676189.790000001</v>
      </c>
      <c r="G441" s="12">
        <v>0</v>
      </c>
      <c r="H441" s="12">
        <v>22984853.170000002</v>
      </c>
      <c r="I441" s="12">
        <v>40389486.210000001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f t="shared" si="6"/>
        <v>91082755.460000008</v>
      </c>
      <c r="W441" s="13"/>
      <c r="X441" s="16">
        <v>45912</v>
      </c>
    </row>
    <row r="442" spans="1:24" ht="15.75" x14ac:dyDescent="0.25">
      <c r="A442" s="22" t="s">
        <v>123</v>
      </c>
      <c r="B442" s="11" t="s">
        <v>123</v>
      </c>
      <c r="C442" s="11" t="s">
        <v>782</v>
      </c>
      <c r="D442" s="12">
        <v>0</v>
      </c>
      <c r="E442" s="12">
        <v>0</v>
      </c>
      <c r="F442" s="12">
        <v>9297899.879999999</v>
      </c>
      <c r="G442" s="12">
        <v>0</v>
      </c>
      <c r="H442" s="12">
        <v>6548359.9899999993</v>
      </c>
      <c r="I442" s="12">
        <v>11508161.280000001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f t="shared" si="6"/>
        <v>27354421.149999999</v>
      </c>
      <c r="W442" s="13"/>
      <c r="X442" s="16">
        <v>45912</v>
      </c>
    </row>
    <row r="443" spans="1:24" ht="15.75" x14ac:dyDescent="0.25">
      <c r="A443" s="22" t="s">
        <v>123</v>
      </c>
      <c r="B443" s="11" t="s">
        <v>123</v>
      </c>
      <c r="C443" s="11" t="s">
        <v>783</v>
      </c>
      <c r="D443" s="12">
        <v>0</v>
      </c>
      <c r="E443" s="12">
        <v>8771670.0299999993</v>
      </c>
      <c r="F443" s="12">
        <v>13259158.229999999</v>
      </c>
      <c r="G443" s="12">
        <v>0</v>
      </c>
      <c r="H443" s="12">
        <v>17483132.050000001</v>
      </c>
      <c r="I443" s="12">
        <v>30725052.280000001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f t="shared" si="6"/>
        <v>70239012.589999989</v>
      </c>
      <c r="W443" s="13"/>
      <c r="X443" s="16">
        <v>45912</v>
      </c>
    </row>
    <row r="444" spans="1:24" ht="15.75" x14ac:dyDescent="0.25">
      <c r="A444" s="22" t="s">
        <v>123</v>
      </c>
      <c r="B444" s="11" t="s">
        <v>123</v>
      </c>
      <c r="C444" s="11" t="s">
        <v>784</v>
      </c>
      <c r="D444" s="12">
        <v>0</v>
      </c>
      <c r="E444" s="12">
        <v>8670601.6599999983</v>
      </c>
      <c r="F444" s="12">
        <v>13106384.430000002</v>
      </c>
      <c r="G444" s="12">
        <v>0</v>
      </c>
      <c r="H444" s="12">
        <v>16974972.580000002</v>
      </c>
      <c r="I444" s="12">
        <v>29832007.149999999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f t="shared" si="6"/>
        <v>68583965.820000008</v>
      </c>
      <c r="W444" s="13"/>
      <c r="X444" s="16">
        <v>45912</v>
      </c>
    </row>
    <row r="445" spans="1:24" ht="15.75" x14ac:dyDescent="0.25">
      <c r="A445" s="22" t="s">
        <v>123</v>
      </c>
      <c r="B445" s="11" t="s">
        <v>123</v>
      </c>
      <c r="C445" s="11" t="s">
        <v>785</v>
      </c>
      <c r="D445" s="12">
        <v>0</v>
      </c>
      <c r="E445" s="12">
        <v>11085053.32</v>
      </c>
      <c r="F445" s="12">
        <v>16756042.52</v>
      </c>
      <c r="G445" s="12">
        <v>0</v>
      </c>
      <c r="H445" s="12">
        <v>33333264.280000001</v>
      </c>
      <c r="I445" s="12">
        <v>58580252.390000001</v>
      </c>
      <c r="J445" s="12">
        <v>0</v>
      </c>
      <c r="K445" s="12">
        <v>8920826.9699999988</v>
      </c>
      <c r="L445" s="12">
        <v>24073823.630000003</v>
      </c>
      <c r="M445" s="12">
        <v>12953812.890000001</v>
      </c>
      <c r="N445" s="12">
        <v>12953812.890000001</v>
      </c>
      <c r="O445" s="12">
        <v>9589544.290000001</v>
      </c>
      <c r="P445" s="12">
        <v>17414226.359999999</v>
      </c>
      <c r="Q445" s="12">
        <v>1791294.93</v>
      </c>
      <c r="R445" s="12" t="e">
        <v>#REF!</v>
      </c>
      <c r="S445" s="12">
        <v>1343589.05</v>
      </c>
      <c r="T445" s="12">
        <v>1343589.05</v>
      </c>
      <c r="U445" s="12">
        <v>1343589.05</v>
      </c>
      <c r="V445" s="12">
        <f t="shared" si="6"/>
        <v>211482721.62</v>
      </c>
      <c r="W445" s="13"/>
      <c r="X445" s="16">
        <v>45912</v>
      </c>
    </row>
    <row r="446" spans="1:24" ht="15.75" x14ac:dyDescent="0.25">
      <c r="A446" s="22" t="s">
        <v>123</v>
      </c>
      <c r="B446" s="11" t="s">
        <v>123</v>
      </c>
      <c r="C446" s="11" t="s">
        <v>786</v>
      </c>
      <c r="D446" s="12">
        <v>0</v>
      </c>
      <c r="E446" s="12">
        <v>10998659.130000001</v>
      </c>
      <c r="F446" s="12">
        <v>16625450.039999999</v>
      </c>
      <c r="G446" s="12">
        <v>0</v>
      </c>
      <c r="H446" s="12">
        <v>21529720.43</v>
      </c>
      <c r="I446" s="12">
        <v>37836572.079999998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f t="shared" si="6"/>
        <v>86990401.679999992</v>
      </c>
      <c r="W446" s="13"/>
      <c r="X446" s="16">
        <v>45912</v>
      </c>
    </row>
    <row r="447" spans="1:24" ht="15.75" x14ac:dyDescent="0.25">
      <c r="A447" s="22" t="s">
        <v>123</v>
      </c>
      <c r="B447" s="11" t="s">
        <v>123</v>
      </c>
      <c r="C447" s="11" t="s">
        <v>787</v>
      </c>
      <c r="D447" s="12">
        <v>0</v>
      </c>
      <c r="E447" s="12">
        <v>0</v>
      </c>
      <c r="F447" s="12">
        <v>11190492.440000001</v>
      </c>
      <c r="G447" s="12">
        <v>0</v>
      </c>
      <c r="H447" s="12">
        <v>12217816.52</v>
      </c>
      <c r="I447" s="12">
        <v>21471727.740000002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f t="shared" si="6"/>
        <v>44880036.700000003</v>
      </c>
      <c r="W447" s="13"/>
      <c r="X447" s="16">
        <v>45912</v>
      </c>
    </row>
    <row r="448" spans="1:24" ht="15.75" x14ac:dyDescent="0.25">
      <c r="A448" s="22" t="s">
        <v>123</v>
      </c>
      <c r="B448" s="11" t="s">
        <v>123</v>
      </c>
      <c r="C448" s="11" t="s">
        <v>788</v>
      </c>
      <c r="D448" s="12">
        <v>0</v>
      </c>
      <c r="E448" s="12">
        <v>6953723.4800000004</v>
      </c>
      <c r="F448" s="12">
        <v>10511170.59</v>
      </c>
      <c r="G448" s="12">
        <v>78225.400000000009</v>
      </c>
      <c r="H448" s="12">
        <v>14177356.25</v>
      </c>
      <c r="I448" s="12">
        <v>24915444.829999998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f t="shared" si="6"/>
        <v>56635920.549999997</v>
      </c>
      <c r="W448" s="13"/>
      <c r="X448" s="16">
        <v>45912</v>
      </c>
    </row>
    <row r="449" spans="1:24" ht="15.75" x14ac:dyDescent="0.25">
      <c r="A449" s="22" t="s">
        <v>123</v>
      </c>
      <c r="B449" s="11" t="s">
        <v>123</v>
      </c>
      <c r="C449" s="11" t="s">
        <v>789</v>
      </c>
      <c r="D449" s="12">
        <v>0</v>
      </c>
      <c r="E449" s="12">
        <v>8855863.1000000015</v>
      </c>
      <c r="F449" s="12">
        <v>13386423.529999999</v>
      </c>
      <c r="G449" s="12">
        <v>0</v>
      </c>
      <c r="H449" s="12">
        <v>30377143.619999997</v>
      </c>
      <c r="I449" s="12">
        <v>53385132.800000004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f t="shared" si="6"/>
        <v>106004563.05000001</v>
      </c>
      <c r="W449" s="13"/>
      <c r="X449" s="16">
        <v>45912</v>
      </c>
    </row>
    <row r="450" spans="1:24" ht="15.75" x14ac:dyDescent="0.25">
      <c r="A450" s="22" t="s">
        <v>123</v>
      </c>
      <c r="B450" s="11" t="s">
        <v>123</v>
      </c>
      <c r="C450" s="11" t="s">
        <v>790</v>
      </c>
      <c r="D450" s="12">
        <v>0</v>
      </c>
      <c r="E450" s="12">
        <v>0</v>
      </c>
      <c r="F450" s="12">
        <v>14213928.669999998</v>
      </c>
      <c r="G450" s="12">
        <v>0</v>
      </c>
      <c r="H450" s="12">
        <v>12024714.43</v>
      </c>
      <c r="I450" s="12">
        <v>21132367.950000003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f t="shared" si="6"/>
        <v>47371011.049999997</v>
      </c>
      <c r="W450" s="13"/>
      <c r="X450" s="16">
        <v>45912</v>
      </c>
    </row>
    <row r="451" spans="1:24" ht="15.75" x14ac:dyDescent="0.25">
      <c r="A451" s="22" t="s">
        <v>123</v>
      </c>
      <c r="B451" s="11" t="s">
        <v>123</v>
      </c>
      <c r="C451" s="11" t="s">
        <v>791</v>
      </c>
      <c r="D451" s="12">
        <v>0</v>
      </c>
      <c r="E451" s="12">
        <v>6964453.9699999997</v>
      </c>
      <c r="F451" s="12">
        <v>10527390.68</v>
      </c>
      <c r="G451" s="12">
        <v>0</v>
      </c>
      <c r="H451" s="12">
        <v>14223136.380000001</v>
      </c>
      <c r="I451" s="12">
        <v>24995899.349999998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f t="shared" si="6"/>
        <v>56710880.379999995</v>
      </c>
      <c r="W451" s="13"/>
      <c r="X451" s="16">
        <v>45912</v>
      </c>
    </row>
    <row r="452" spans="1:24" ht="15.75" x14ac:dyDescent="0.25">
      <c r="A452" s="22" t="s">
        <v>123</v>
      </c>
      <c r="B452" s="11" t="s">
        <v>123</v>
      </c>
      <c r="C452" s="11" t="s">
        <v>289</v>
      </c>
      <c r="D452" s="12">
        <v>0</v>
      </c>
      <c r="E452" s="12">
        <v>0</v>
      </c>
      <c r="F452" s="12">
        <v>0</v>
      </c>
      <c r="G452" s="12">
        <v>0</v>
      </c>
      <c r="H452" s="12">
        <v>19171968.599999998</v>
      </c>
      <c r="I452" s="12">
        <v>33693032.579999998</v>
      </c>
      <c r="J452" s="12">
        <v>0</v>
      </c>
      <c r="K452" s="12">
        <v>3832108.95</v>
      </c>
      <c r="L452" s="12">
        <v>10341363.57</v>
      </c>
      <c r="M452" s="12">
        <v>5564553.8799999999</v>
      </c>
      <c r="N452" s="12">
        <v>5564553.8799999999</v>
      </c>
      <c r="O452" s="12">
        <v>4119369.05</v>
      </c>
      <c r="P452" s="12">
        <v>7480608.3499999996</v>
      </c>
      <c r="Q452" s="12">
        <v>1791294.93</v>
      </c>
      <c r="R452" s="12" t="e">
        <v>#REF!</v>
      </c>
      <c r="S452" s="12">
        <v>1343589.05</v>
      </c>
      <c r="T452" s="12">
        <v>1343589.05</v>
      </c>
      <c r="U452" s="12">
        <v>1343589.05</v>
      </c>
      <c r="V452" s="12">
        <f t="shared" si="6"/>
        <v>95589620.939999998</v>
      </c>
      <c r="W452" s="13"/>
      <c r="X452" s="16">
        <v>45901</v>
      </c>
    </row>
    <row r="453" spans="1:24" ht="15.75" x14ac:dyDescent="0.25">
      <c r="A453" s="22" t="s">
        <v>123</v>
      </c>
      <c r="B453" s="11" t="s">
        <v>123</v>
      </c>
      <c r="C453" s="11" t="s">
        <v>792</v>
      </c>
      <c r="D453" s="12">
        <v>0</v>
      </c>
      <c r="E453" s="12">
        <v>0</v>
      </c>
      <c r="F453" s="12">
        <v>9269599.1500000004</v>
      </c>
      <c r="G453" s="12">
        <v>0</v>
      </c>
      <c r="H453" s="12">
        <v>6511210.5499999998</v>
      </c>
      <c r="I453" s="12">
        <v>11442874.42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f t="shared" ref="V453:V516" si="7">U453+T453+S453+Q453+P453+O453+N453+M453+L453+K453+J453+I453+H453+G453+F453+E453+D453</f>
        <v>27223684.119999997</v>
      </c>
      <c r="W453" s="13"/>
      <c r="X453" s="16">
        <v>45912</v>
      </c>
    </row>
    <row r="454" spans="1:24" ht="15.75" x14ac:dyDescent="0.25">
      <c r="A454" s="22" t="s">
        <v>123</v>
      </c>
      <c r="B454" s="11" t="s">
        <v>123</v>
      </c>
      <c r="C454" s="11" t="s">
        <v>290</v>
      </c>
      <c r="D454" s="12">
        <v>0</v>
      </c>
      <c r="E454" s="12">
        <v>10604382.460000001</v>
      </c>
      <c r="F454" s="12">
        <v>16029465.83</v>
      </c>
      <c r="G454" s="12">
        <v>0</v>
      </c>
      <c r="H454" s="12">
        <v>21465628.239999995</v>
      </c>
      <c r="I454" s="12">
        <v>37723935.75</v>
      </c>
      <c r="J454" s="12">
        <v>0</v>
      </c>
      <c r="K454" s="12">
        <v>6335436.120000001</v>
      </c>
      <c r="L454" s="12">
        <v>17096864.699999999</v>
      </c>
      <c r="M454" s="12">
        <v>0</v>
      </c>
      <c r="N454" s="12">
        <v>0</v>
      </c>
      <c r="O454" s="12">
        <v>6810349.0200000005</v>
      </c>
      <c r="P454" s="12">
        <v>12367319.65</v>
      </c>
      <c r="Q454" s="12">
        <v>0</v>
      </c>
      <c r="R454" s="12" t="e">
        <v>#REF!</v>
      </c>
      <c r="S454" s="12">
        <v>1343589.05</v>
      </c>
      <c r="T454" s="12">
        <v>0</v>
      </c>
      <c r="U454" s="12">
        <v>0</v>
      </c>
      <c r="V454" s="12">
        <f t="shared" si="7"/>
        <v>129776970.81999999</v>
      </c>
      <c r="W454" s="13"/>
      <c r="X454" s="16">
        <v>45901</v>
      </c>
    </row>
    <row r="455" spans="1:24" ht="15.75" x14ac:dyDescent="0.25">
      <c r="A455" s="22" t="s">
        <v>123</v>
      </c>
      <c r="B455" s="11" t="s">
        <v>123</v>
      </c>
      <c r="C455" s="11" t="s">
        <v>793</v>
      </c>
      <c r="D455" s="12">
        <v>0</v>
      </c>
      <c r="E455" s="12">
        <v>0</v>
      </c>
      <c r="F455" s="12">
        <v>0</v>
      </c>
      <c r="G455" s="12">
        <v>2618002.2399999998</v>
      </c>
      <c r="H455" s="12">
        <v>0</v>
      </c>
      <c r="I455" s="12">
        <v>59266621.740000002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f t="shared" si="7"/>
        <v>61884623.980000004</v>
      </c>
      <c r="W455" s="13"/>
      <c r="X455" s="16">
        <v>45912</v>
      </c>
    </row>
    <row r="456" spans="1:24" ht="15.75" x14ac:dyDescent="0.25">
      <c r="A456" s="22" t="s">
        <v>123</v>
      </c>
      <c r="B456" s="11" t="s">
        <v>123</v>
      </c>
      <c r="C456" s="11" t="s">
        <v>794</v>
      </c>
      <c r="D456" s="12">
        <v>0</v>
      </c>
      <c r="E456" s="12">
        <v>0</v>
      </c>
      <c r="F456" s="12">
        <v>14130804.539999999</v>
      </c>
      <c r="G456" s="12">
        <v>0</v>
      </c>
      <c r="H456" s="12">
        <v>13748749.15</v>
      </c>
      <c r="I456" s="12">
        <v>24162205.91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f t="shared" si="7"/>
        <v>52041759.600000001</v>
      </c>
      <c r="W456" s="13"/>
      <c r="X456" s="16">
        <v>45912</v>
      </c>
    </row>
    <row r="457" spans="1:24" ht="15.75" x14ac:dyDescent="0.25">
      <c r="A457" s="22" t="s">
        <v>123</v>
      </c>
      <c r="B457" s="11" t="s">
        <v>123</v>
      </c>
      <c r="C457" s="11" t="s">
        <v>795</v>
      </c>
      <c r="D457" s="12">
        <v>0</v>
      </c>
      <c r="E457" s="12">
        <v>0</v>
      </c>
      <c r="F457" s="12">
        <v>0</v>
      </c>
      <c r="G457" s="12">
        <v>2094135.88</v>
      </c>
      <c r="H457" s="12">
        <v>21978590.870000001</v>
      </c>
      <c r="I457" s="12">
        <v>38625422.019999996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f t="shared" si="7"/>
        <v>62698148.770000003</v>
      </c>
      <c r="W457" s="13"/>
      <c r="X457" s="16">
        <v>45912</v>
      </c>
    </row>
    <row r="458" spans="1:24" ht="15.75" x14ac:dyDescent="0.25">
      <c r="A458" s="22" t="s">
        <v>123</v>
      </c>
      <c r="B458" s="11" t="s">
        <v>123</v>
      </c>
      <c r="C458" s="11" t="s">
        <v>796</v>
      </c>
      <c r="D458" s="12">
        <v>0</v>
      </c>
      <c r="E458" s="12">
        <v>6851004.2799999993</v>
      </c>
      <c r="F458" s="12">
        <v>10355901.379999999</v>
      </c>
      <c r="G458" s="12">
        <v>0</v>
      </c>
      <c r="H458" s="12">
        <v>11296134.890000001</v>
      </c>
      <c r="I458" s="12">
        <v>19851954.109999999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f t="shared" si="7"/>
        <v>48354994.659999996</v>
      </c>
      <c r="W458" s="13"/>
      <c r="X458" s="16">
        <v>45912</v>
      </c>
    </row>
    <row r="459" spans="1:24" ht="15.75" x14ac:dyDescent="0.25">
      <c r="A459" s="22" t="s">
        <v>123</v>
      </c>
      <c r="B459" s="11" t="s">
        <v>123</v>
      </c>
      <c r="C459" s="11" t="s">
        <v>797</v>
      </c>
      <c r="D459" s="12">
        <v>0</v>
      </c>
      <c r="E459" s="12">
        <v>7964590.54</v>
      </c>
      <c r="F459" s="12">
        <v>12039185.909999998</v>
      </c>
      <c r="G459" s="12">
        <v>0</v>
      </c>
      <c r="H459" s="12">
        <v>12267274.08</v>
      </c>
      <c r="I459" s="12">
        <v>21558645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f t="shared" si="7"/>
        <v>53829695.529999994</v>
      </c>
      <c r="W459" s="13"/>
      <c r="X459" s="16">
        <v>45912</v>
      </c>
    </row>
    <row r="460" spans="1:24" ht="15.75" x14ac:dyDescent="0.25">
      <c r="A460" s="22" t="s">
        <v>123</v>
      </c>
      <c r="B460" s="11" t="s">
        <v>123</v>
      </c>
      <c r="C460" s="11" t="s">
        <v>798</v>
      </c>
      <c r="D460" s="12">
        <v>0</v>
      </c>
      <c r="E460" s="12">
        <v>6882553.75</v>
      </c>
      <c r="F460" s="12">
        <v>10403591.209999999</v>
      </c>
      <c r="G460" s="12">
        <v>0</v>
      </c>
      <c r="H460" s="12">
        <v>11497792.609999999</v>
      </c>
      <c r="I460" s="12">
        <v>20206349.66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f t="shared" si="7"/>
        <v>48990287.229999997</v>
      </c>
      <c r="W460" s="13"/>
      <c r="X460" s="16">
        <v>45912</v>
      </c>
    </row>
    <row r="461" spans="1:24" ht="15.75" x14ac:dyDescent="0.25">
      <c r="A461" s="22" t="s">
        <v>291</v>
      </c>
      <c r="B461" s="11" t="s">
        <v>291</v>
      </c>
      <c r="C461" s="11" t="s">
        <v>292</v>
      </c>
      <c r="D461" s="12">
        <v>0</v>
      </c>
      <c r="E461" s="12">
        <v>0</v>
      </c>
      <c r="F461" s="12">
        <v>7704909.7800000003</v>
      </c>
      <c r="G461" s="12">
        <v>0</v>
      </c>
      <c r="H461" s="12">
        <v>13219951.110000001</v>
      </c>
      <c r="I461" s="12">
        <v>23232890.300000001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f t="shared" si="7"/>
        <v>44157751.190000005</v>
      </c>
      <c r="W461" s="13"/>
      <c r="X461" s="16">
        <v>45901</v>
      </c>
    </row>
    <row r="462" spans="1:24" ht="15.75" x14ac:dyDescent="0.25">
      <c r="A462" s="22" t="s">
        <v>291</v>
      </c>
      <c r="B462" s="11" t="s">
        <v>291</v>
      </c>
      <c r="C462" s="11" t="s">
        <v>293</v>
      </c>
      <c r="D462" s="12">
        <v>0</v>
      </c>
      <c r="E462" s="12">
        <v>10838710.65</v>
      </c>
      <c r="F462" s="12">
        <v>16383673.709999999</v>
      </c>
      <c r="G462" s="12">
        <v>0</v>
      </c>
      <c r="H462" s="12">
        <v>22822521.32</v>
      </c>
      <c r="I462" s="12">
        <v>40108554.869999997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f t="shared" si="7"/>
        <v>90153460.549999997</v>
      </c>
      <c r="W462" s="13"/>
      <c r="X462" s="16">
        <v>45901</v>
      </c>
    </row>
    <row r="463" spans="1:24" ht="15.75" x14ac:dyDescent="0.25">
      <c r="A463" s="22" t="s">
        <v>291</v>
      </c>
      <c r="B463" s="11" t="s">
        <v>291</v>
      </c>
      <c r="C463" s="11" t="s">
        <v>294</v>
      </c>
      <c r="D463" s="12">
        <v>0</v>
      </c>
      <c r="E463" s="12">
        <v>0</v>
      </c>
      <c r="F463" s="12">
        <v>16799666.75</v>
      </c>
      <c r="G463" s="12">
        <v>0</v>
      </c>
      <c r="H463" s="12">
        <v>19013089.029999997</v>
      </c>
      <c r="I463" s="12">
        <v>33413815.84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f t="shared" si="7"/>
        <v>69226571.620000005</v>
      </c>
      <c r="W463" s="13"/>
      <c r="X463" s="16">
        <v>45901</v>
      </c>
    </row>
    <row r="464" spans="1:24" ht="15.75" x14ac:dyDescent="0.25">
      <c r="A464" s="22" t="s">
        <v>291</v>
      </c>
      <c r="B464" s="11" t="s">
        <v>291</v>
      </c>
      <c r="C464" s="11" t="s">
        <v>295</v>
      </c>
      <c r="D464" s="12">
        <v>0</v>
      </c>
      <c r="E464" s="12">
        <v>9629925.6899999995</v>
      </c>
      <c r="F464" s="12">
        <v>14556487.890000001</v>
      </c>
      <c r="G464" s="12">
        <v>0</v>
      </c>
      <c r="H464" s="12">
        <v>17711807.550000001</v>
      </c>
      <c r="I464" s="12">
        <v>31126929.190000001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f t="shared" si="7"/>
        <v>73025150.320000008</v>
      </c>
      <c r="W464" s="13"/>
      <c r="X464" s="16">
        <v>45901</v>
      </c>
    </row>
    <row r="465" spans="1:24" ht="15.75" x14ac:dyDescent="0.25">
      <c r="A465" s="22" t="s">
        <v>291</v>
      </c>
      <c r="B465" s="11" t="s">
        <v>291</v>
      </c>
      <c r="C465" s="11" t="s">
        <v>296</v>
      </c>
      <c r="D465" s="12">
        <v>0</v>
      </c>
      <c r="E465" s="12">
        <v>6383265.0300000003</v>
      </c>
      <c r="F465" s="12">
        <v>9648871.9700000007</v>
      </c>
      <c r="G465" s="12">
        <v>0</v>
      </c>
      <c r="H465" s="12">
        <v>7174722.2599999998</v>
      </c>
      <c r="I465" s="12">
        <v>12608937.34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f t="shared" si="7"/>
        <v>35815796.600000001</v>
      </c>
      <c r="W465" s="13"/>
      <c r="X465" s="16">
        <v>45901</v>
      </c>
    </row>
    <row r="466" spans="1:24" ht="15.75" x14ac:dyDescent="0.25">
      <c r="A466" s="22" t="s">
        <v>291</v>
      </c>
      <c r="B466" s="11" t="s">
        <v>291</v>
      </c>
      <c r="C466" s="11" t="s">
        <v>297</v>
      </c>
      <c r="D466" s="12">
        <v>0</v>
      </c>
      <c r="E466" s="12">
        <v>6383265.0300000003</v>
      </c>
      <c r="F466" s="12">
        <v>9648871.9700000007</v>
      </c>
      <c r="G466" s="12">
        <v>0</v>
      </c>
      <c r="H466" s="12">
        <v>7174722.2599999998</v>
      </c>
      <c r="I466" s="12">
        <v>12608937.34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f t="shared" si="7"/>
        <v>35815796.600000001</v>
      </c>
      <c r="W466" s="13"/>
      <c r="X466" s="16">
        <v>45901</v>
      </c>
    </row>
    <row r="467" spans="1:24" ht="15.75" x14ac:dyDescent="0.25">
      <c r="A467" s="22" t="s">
        <v>298</v>
      </c>
      <c r="B467" s="11" t="s">
        <v>299</v>
      </c>
      <c r="C467" s="11" t="s">
        <v>300</v>
      </c>
      <c r="D467" s="12">
        <v>0</v>
      </c>
      <c r="E467" s="12">
        <v>0</v>
      </c>
      <c r="F467" s="12">
        <v>8890280.5199999996</v>
      </c>
      <c r="G467" s="12">
        <v>0</v>
      </c>
      <c r="H467" s="12">
        <v>0</v>
      </c>
      <c r="I467" s="12">
        <v>0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f t="shared" si="7"/>
        <v>8890280.5199999996</v>
      </c>
      <c r="W467" s="13"/>
      <c r="X467" s="16">
        <v>45901</v>
      </c>
    </row>
    <row r="468" spans="1:24" ht="15.75" x14ac:dyDescent="0.25">
      <c r="A468" s="22" t="s">
        <v>298</v>
      </c>
      <c r="B468" s="11" t="s">
        <v>299</v>
      </c>
      <c r="C468" s="11" t="s">
        <v>301</v>
      </c>
      <c r="D468" s="12">
        <v>0</v>
      </c>
      <c r="E468" s="12">
        <v>0</v>
      </c>
      <c r="F468" s="12">
        <v>14668962.859999999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f t="shared" si="7"/>
        <v>14668962.859999999</v>
      </c>
      <c r="W468" s="13"/>
      <c r="X468" s="16">
        <v>45901</v>
      </c>
    </row>
    <row r="469" spans="1:24" ht="15.75" x14ac:dyDescent="0.25">
      <c r="A469" s="22" t="s">
        <v>298</v>
      </c>
      <c r="B469" s="11" t="s">
        <v>299</v>
      </c>
      <c r="C469" s="11" t="s">
        <v>302</v>
      </c>
      <c r="D469" s="12">
        <v>0</v>
      </c>
      <c r="E469" s="12">
        <v>0</v>
      </c>
      <c r="F469" s="12">
        <v>14668962.859999999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f t="shared" si="7"/>
        <v>14668962.859999999</v>
      </c>
      <c r="W469" s="13"/>
      <c r="X469" s="16">
        <v>45901</v>
      </c>
    </row>
    <row r="470" spans="1:24" ht="15.75" x14ac:dyDescent="0.25">
      <c r="A470" s="22" t="s">
        <v>298</v>
      </c>
      <c r="B470" s="11" t="s">
        <v>299</v>
      </c>
      <c r="C470" s="11" t="s">
        <v>303</v>
      </c>
      <c r="D470" s="12">
        <v>0</v>
      </c>
      <c r="E470" s="12">
        <v>3425502.1399999997</v>
      </c>
      <c r="F470" s="12">
        <v>5177950.6899999995</v>
      </c>
      <c r="G470" s="12">
        <v>0</v>
      </c>
      <c r="H470" s="12">
        <v>0</v>
      </c>
      <c r="I470" s="12">
        <v>0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f t="shared" si="7"/>
        <v>8603452.8299999982</v>
      </c>
      <c r="W470" s="13"/>
      <c r="X470" s="16">
        <v>45901</v>
      </c>
    </row>
    <row r="471" spans="1:24" ht="15.75" x14ac:dyDescent="0.25">
      <c r="A471" s="22" t="s">
        <v>298</v>
      </c>
      <c r="B471" s="11" t="s">
        <v>304</v>
      </c>
      <c r="C471" s="11" t="s">
        <v>305</v>
      </c>
      <c r="D471" s="12">
        <v>0</v>
      </c>
      <c r="E471" s="12">
        <v>8254222.0199999996</v>
      </c>
      <c r="F471" s="12">
        <v>12476989.619999999</v>
      </c>
      <c r="G471" s="12">
        <v>0</v>
      </c>
      <c r="H471" s="12">
        <v>3752469.8</v>
      </c>
      <c r="I471" s="12">
        <v>6594632.5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f t="shared" si="7"/>
        <v>31078313.940000001</v>
      </c>
      <c r="W471" s="13"/>
      <c r="X471" s="16">
        <v>45901</v>
      </c>
    </row>
    <row r="472" spans="1:24" ht="15.75" x14ac:dyDescent="0.25">
      <c r="A472" s="22" t="s">
        <v>298</v>
      </c>
      <c r="B472" s="11" t="s">
        <v>306</v>
      </c>
      <c r="C472" s="11" t="s">
        <v>307</v>
      </c>
      <c r="D472" s="12">
        <v>0</v>
      </c>
      <c r="E472" s="12">
        <v>0</v>
      </c>
      <c r="F472" s="12">
        <v>15943236.4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f t="shared" si="7"/>
        <v>15943236.4</v>
      </c>
      <c r="W472" s="13"/>
      <c r="X472" s="16">
        <v>45901</v>
      </c>
    </row>
    <row r="473" spans="1:24" ht="15.75" x14ac:dyDescent="0.25">
      <c r="A473" s="22" t="s">
        <v>298</v>
      </c>
      <c r="B473" s="11" t="s">
        <v>306</v>
      </c>
      <c r="C473" s="11" t="s">
        <v>308</v>
      </c>
      <c r="D473" s="12">
        <v>0</v>
      </c>
      <c r="E473" s="12">
        <v>0</v>
      </c>
      <c r="F473" s="12">
        <v>12446392.73</v>
      </c>
      <c r="G473" s="12">
        <v>0</v>
      </c>
      <c r="H473" s="12">
        <v>4502963.76</v>
      </c>
      <c r="I473" s="12">
        <v>7913559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f t="shared" si="7"/>
        <v>24862915.490000002</v>
      </c>
      <c r="W473" s="13"/>
      <c r="X473" s="16">
        <v>45901</v>
      </c>
    </row>
    <row r="474" spans="1:24" ht="15.75" x14ac:dyDescent="0.25">
      <c r="A474" s="22" t="s">
        <v>298</v>
      </c>
      <c r="B474" s="11" t="s">
        <v>306</v>
      </c>
      <c r="C474" s="11" t="s">
        <v>309</v>
      </c>
      <c r="D474" s="12">
        <v>0</v>
      </c>
      <c r="E474" s="12">
        <v>0</v>
      </c>
      <c r="F474" s="12">
        <v>12846455.35</v>
      </c>
      <c r="G474" s="12">
        <v>0</v>
      </c>
      <c r="H474" s="12">
        <v>4502963.76</v>
      </c>
      <c r="I474" s="12">
        <v>7913559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f t="shared" si="7"/>
        <v>25262978.109999999</v>
      </c>
      <c r="W474" s="13"/>
      <c r="X474" s="16">
        <v>45901</v>
      </c>
    </row>
    <row r="475" spans="1:24" ht="15.75" x14ac:dyDescent="0.25">
      <c r="A475" s="22" t="s">
        <v>298</v>
      </c>
      <c r="B475" s="11" t="s">
        <v>306</v>
      </c>
      <c r="C475" s="11" t="s">
        <v>310</v>
      </c>
      <c r="D475" s="12">
        <v>0</v>
      </c>
      <c r="E475" s="12">
        <v>0</v>
      </c>
      <c r="F475" s="12">
        <v>12594564.07</v>
      </c>
      <c r="G475" s="12">
        <v>0</v>
      </c>
      <c r="H475" s="12">
        <v>4502963.76</v>
      </c>
      <c r="I475" s="12">
        <v>7913559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f t="shared" si="7"/>
        <v>25011086.829999998</v>
      </c>
      <c r="W475" s="13"/>
      <c r="X475" s="16">
        <v>45901</v>
      </c>
    </row>
    <row r="476" spans="1:24" ht="15.75" x14ac:dyDescent="0.25">
      <c r="A476" s="22" t="s">
        <v>298</v>
      </c>
      <c r="B476" s="11" t="s">
        <v>306</v>
      </c>
      <c r="C476" s="11" t="s">
        <v>311</v>
      </c>
      <c r="D476" s="12">
        <v>0</v>
      </c>
      <c r="E476" s="12">
        <v>0</v>
      </c>
      <c r="F476" s="12">
        <v>9215072.0999999996</v>
      </c>
      <c r="G476" s="12">
        <v>0</v>
      </c>
      <c r="H476" s="12">
        <v>2003818.87</v>
      </c>
      <c r="I476" s="12">
        <v>3521533.76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f t="shared" si="7"/>
        <v>14740424.73</v>
      </c>
      <c r="W476" s="13"/>
      <c r="X476" s="16">
        <v>45901</v>
      </c>
    </row>
    <row r="477" spans="1:24" ht="15.75" x14ac:dyDescent="0.25">
      <c r="A477" s="22" t="s">
        <v>298</v>
      </c>
      <c r="B477" s="11" t="s">
        <v>306</v>
      </c>
      <c r="C477" s="11" t="s">
        <v>312</v>
      </c>
      <c r="D477" s="12">
        <v>0</v>
      </c>
      <c r="E477" s="12">
        <v>0</v>
      </c>
      <c r="F477" s="12">
        <v>9216257.4699999988</v>
      </c>
      <c r="G477" s="12">
        <v>0</v>
      </c>
      <c r="H477" s="12">
        <v>1941527.8699999999</v>
      </c>
      <c r="I477" s="12">
        <v>3412062.86</v>
      </c>
      <c r="J477" s="12">
        <v>0</v>
      </c>
      <c r="K477" s="12">
        <v>0</v>
      </c>
      <c r="L477" s="12">
        <v>0</v>
      </c>
      <c r="M477" s="12">
        <v>823673.17999999993</v>
      </c>
      <c r="N477" s="12">
        <v>0</v>
      </c>
      <c r="O477" s="12">
        <v>609754.87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f t="shared" si="7"/>
        <v>16003276.25</v>
      </c>
      <c r="W477" s="13"/>
      <c r="X477" s="16">
        <v>45901</v>
      </c>
    </row>
    <row r="478" spans="1:24" ht="15.75" x14ac:dyDescent="0.25">
      <c r="A478" s="22" t="s">
        <v>298</v>
      </c>
      <c r="B478" s="11" t="s">
        <v>313</v>
      </c>
      <c r="C478" s="11" t="s">
        <v>314</v>
      </c>
      <c r="D478" s="12">
        <v>0</v>
      </c>
      <c r="E478" s="12">
        <v>3521801.4</v>
      </c>
      <c r="F478" s="12">
        <v>5323515.5699999994</v>
      </c>
      <c r="G478" s="12">
        <v>0</v>
      </c>
      <c r="H478" s="12">
        <v>4262805.6900000004</v>
      </c>
      <c r="I478" s="12">
        <v>7491502.5199999996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f t="shared" si="7"/>
        <v>20599625.18</v>
      </c>
      <c r="W478" s="13"/>
      <c r="X478" s="16">
        <v>45901</v>
      </c>
    </row>
    <row r="479" spans="1:24" ht="15.75" x14ac:dyDescent="0.25">
      <c r="A479" s="22" t="s">
        <v>298</v>
      </c>
      <c r="B479" s="11" t="s">
        <v>315</v>
      </c>
      <c r="C479" s="11" t="s">
        <v>316</v>
      </c>
      <c r="D479" s="12">
        <v>0</v>
      </c>
      <c r="E479" s="12">
        <v>0</v>
      </c>
      <c r="F479" s="12">
        <v>9020671.3000000007</v>
      </c>
      <c r="G479" s="12">
        <v>0</v>
      </c>
      <c r="H479" s="12">
        <v>1500987.92</v>
      </c>
      <c r="I479" s="12">
        <v>2637853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f t="shared" si="7"/>
        <v>13159512.220000001</v>
      </c>
      <c r="W479" s="13"/>
      <c r="X479" s="16">
        <v>45901</v>
      </c>
    </row>
    <row r="480" spans="1:24" ht="15.75" x14ac:dyDescent="0.25">
      <c r="A480" s="22" t="s">
        <v>298</v>
      </c>
      <c r="B480" s="11" t="s">
        <v>315</v>
      </c>
      <c r="C480" s="11" t="s">
        <v>317</v>
      </c>
      <c r="D480" s="12">
        <v>0</v>
      </c>
      <c r="E480" s="12">
        <v>0</v>
      </c>
      <c r="F480" s="12">
        <v>6815881.7300000004</v>
      </c>
      <c r="G480" s="12">
        <v>0</v>
      </c>
      <c r="H480" s="12">
        <v>1500987.92</v>
      </c>
      <c r="I480" s="12">
        <v>2637853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f t="shared" si="7"/>
        <v>10954722.65</v>
      </c>
      <c r="W480" s="13"/>
      <c r="X480" s="16">
        <v>45901</v>
      </c>
    </row>
    <row r="481" spans="1:24" ht="15.75" x14ac:dyDescent="0.25">
      <c r="A481" s="22" t="s">
        <v>298</v>
      </c>
      <c r="B481" s="11" t="s">
        <v>315</v>
      </c>
      <c r="C481" s="11" t="s">
        <v>318</v>
      </c>
      <c r="D481" s="12">
        <v>0</v>
      </c>
      <c r="E481" s="12">
        <v>3198969.6</v>
      </c>
      <c r="F481" s="12">
        <v>4835526.6500000004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f t="shared" si="7"/>
        <v>8034496.25</v>
      </c>
      <c r="W481" s="13"/>
      <c r="X481" s="16">
        <v>45901</v>
      </c>
    </row>
    <row r="482" spans="1:24" ht="15.75" x14ac:dyDescent="0.25">
      <c r="A482" s="22" t="s">
        <v>298</v>
      </c>
      <c r="B482" s="11" t="s">
        <v>315</v>
      </c>
      <c r="C482" s="11" t="s">
        <v>319</v>
      </c>
      <c r="D482" s="12">
        <v>0</v>
      </c>
      <c r="E482" s="12">
        <v>3301688.81</v>
      </c>
      <c r="F482" s="12">
        <v>4990795.8499999996</v>
      </c>
      <c r="G482" s="12">
        <v>0</v>
      </c>
      <c r="H482" s="12">
        <v>900592.75</v>
      </c>
      <c r="I482" s="12">
        <v>1582711.8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f t="shared" si="7"/>
        <v>10775789.209999999</v>
      </c>
      <c r="W482" s="13"/>
      <c r="X482" s="16">
        <v>45901</v>
      </c>
    </row>
    <row r="483" spans="1:24" ht="15.75" x14ac:dyDescent="0.25">
      <c r="A483" s="22" t="s">
        <v>298</v>
      </c>
      <c r="B483" s="11" t="s">
        <v>315</v>
      </c>
      <c r="C483" s="11" t="s">
        <v>320</v>
      </c>
      <c r="D483" s="12">
        <v>0</v>
      </c>
      <c r="E483" s="12">
        <v>10942347</v>
      </c>
      <c r="F483" s="12">
        <v>16540329.24</v>
      </c>
      <c r="G483" s="12">
        <v>0</v>
      </c>
      <c r="H483" s="12">
        <v>8954143.4299999997</v>
      </c>
      <c r="I483" s="12">
        <v>15736112.069999998</v>
      </c>
      <c r="J483" s="12">
        <v>0</v>
      </c>
      <c r="K483" s="12">
        <v>6425566.5</v>
      </c>
      <c r="L483" s="12">
        <v>0</v>
      </c>
      <c r="M483" s="12">
        <v>9330478.7100000009</v>
      </c>
      <c r="N483" s="12">
        <v>9330478.7100000009</v>
      </c>
      <c r="O483" s="12">
        <v>0</v>
      </c>
      <c r="P483" s="12">
        <v>12543261.959999999</v>
      </c>
      <c r="Q483" s="12">
        <v>0</v>
      </c>
      <c r="R483" s="12" t="e">
        <v>#REF!</v>
      </c>
      <c r="S483" s="12">
        <v>0</v>
      </c>
      <c r="T483" s="12">
        <v>0</v>
      </c>
      <c r="U483" s="12">
        <v>1343589.05</v>
      </c>
      <c r="V483" s="12">
        <f t="shared" si="7"/>
        <v>91146306.670000002</v>
      </c>
      <c r="W483" s="13"/>
      <c r="X483" s="16">
        <v>45901</v>
      </c>
    </row>
    <row r="484" spans="1:24" ht="15.75" x14ac:dyDescent="0.25">
      <c r="A484" s="22" t="s">
        <v>298</v>
      </c>
      <c r="B484" s="11" t="s">
        <v>315</v>
      </c>
      <c r="C484" s="11" t="s">
        <v>321</v>
      </c>
      <c r="D484" s="12">
        <v>0</v>
      </c>
      <c r="E484" s="12">
        <v>7153659.0800000001</v>
      </c>
      <c r="F484" s="12">
        <v>10813391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f t="shared" si="7"/>
        <v>17967050.079999998</v>
      </c>
      <c r="W484" s="13"/>
      <c r="X484" s="16">
        <v>45901</v>
      </c>
    </row>
    <row r="485" spans="1:24" ht="15.75" x14ac:dyDescent="0.25">
      <c r="A485" s="22" t="s">
        <v>298</v>
      </c>
      <c r="B485" s="11" t="s">
        <v>322</v>
      </c>
      <c r="C485" s="11" t="s">
        <v>323</v>
      </c>
      <c r="D485" s="12">
        <v>0</v>
      </c>
      <c r="E485" s="12">
        <v>0</v>
      </c>
      <c r="F485" s="12">
        <v>0</v>
      </c>
      <c r="G485" s="12">
        <v>0</v>
      </c>
      <c r="H485" s="12">
        <v>2892253.63</v>
      </c>
      <c r="I485" s="12">
        <v>5082878.95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f t="shared" si="7"/>
        <v>7975132.5800000001</v>
      </c>
      <c r="W485" s="13"/>
      <c r="X485" s="16">
        <v>45901</v>
      </c>
    </row>
    <row r="486" spans="1:24" ht="15.75" x14ac:dyDescent="0.25">
      <c r="A486" s="22" t="s">
        <v>298</v>
      </c>
      <c r="B486" s="11" t="s">
        <v>324</v>
      </c>
      <c r="C486" s="11" t="s">
        <v>325</v>
      </c>
      <c r="D486" s="12">
        <v>0</v>
      </c>
      <c r="E486" s="12">
        <v>5456957.8900000006</v>
      </c>
      <c r="F486" s="12">
        <v>8248676.4699999997</v>
      </c>
      <c r="G486" s="12">
        <v>0</v>
      </c>
      <c r="H486" s="12">
        <v>0</v>
      </c>
      <c r="I486" s="12">
        <v>0</v>
      </c>
      <c r="J486" s="12">
        <v>0</v>
      </c>
      <c r="K486" s="12">
        <v>3991875.17</v>
      </c>
      <c r="L486" s="12">
        <v>10772510.120000001</v>
      </c>
      <c r="M486" s="12">
        <v>5796548.2599999998</v>
      </c>
      <c r="N486" s="12">
        <v>5796548.2599999998</v>
      </c>
      <c r="O486" s="12">
        <v>4291111.5599999996</v>
      </c>
      <c r="P486" s="12">
        <v>7792485.8400000008</v>
      </c>
      <c r="Q486" s="12">
        <v>1791294.93</v>
      </c>
      <c r="R486" s="12" t="e">
        <v>#REF!</v>
      </c>
      <c r="S486" s="12">
        <v>1343589.05</v>
      </c>
      <c r="T486" s="12">
        <v>1343589.05</v>
      </c>
      <c r="U486" s="12">
        <v>1343589.05</v>
      </c>
      <c r="V486" s="12">
        <f t="shared" si="7"/>
        <v>57968775.650000006</v>
      </c>
      <c r="W486" s="13"/>
      <c r="X486" s="16">
        <v>45901</v>
      </c>
    </row>
    <row r="487" spans="1:24" ht="15.75" x14ac:dyDescent="0.25">
      <c r="A487" s="22" t="s">
        <v>298</v>
      </c>
      <c r="B487" s="11" t="s">
        <v>324</v>
      </c>
      <c r="C487" s="11" t="s">
        <v>326</v>
      </c>
      <c r="D487" s="12">
        <v>0</v>
      </c>
      <c r="E487" s="12">
        <v>4559081.97</v>
      </c>
      <c r="F487" s="12">
        <v>6891457.2700000005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f t="shared" si="7"/>
        <v>11450539.24</v>
      </c>
      <c r="W487" s="13"/>
      <c r="X487" s="16">
        <v>45901</v>
      </c>
    </row>
    <row r="488" spans="1:24" ht="15.75" x14ac:dyDescent="0.25">
      <c r="A488" s="22" t="s">
        <v>298</v>
      </c>
      <c r="B488" s="11" t="s">
        <v>324</v>
      </c>
      <c r="C488" s="11" t="s">
        <v>327</v>
      </c>
      <c r="D488" s="12">
        <v>0</v>
      </c>
      <c r="E488" s="12">
        <v>7813996.8500000006</v>
      </c>
      <c r="F488" s="12">
        <v>11811550.17</v>
      </c>
      <c r="G488" s="12">
        <v>0</v>
      </c>
      <c r="H488" s="12">
        <v>0</v>
      </c>
      <c r="I488" s="12">
        <v>0</v>
      </c>
      <c r="J488" s="12">
        <v>0</v>
      </c>
      <c r="K488" s="12">
        <v>2528610.42</v>
      </c>
      <c r="L488" s="12">
        <v>6823730.75</v>
      </c>
      <c r="M488" s="12">
        <v>3671761.19</v>
      </c>
      <c r="N488" s="12">
        <v>3671761.19</v>
      </c>
      <c r="O488" s="12">
        <v>2718158.5</v>
      </c>
      <c r="P488" s="12">
        <v>4936066.4000000004</v>
      </c>
      <c r="Q488" s="12">
        <v>1791294.93</v>
      </c>
      <c r="R488" s="12" t="e">
        <v>#REF!</v>
      </c>
      <c r="S488" s="12">
        <v>1343589.05</v>
      </c>
      <c r="T488" s="12">
        <v>1343589.05</v>
      </c>
      <c r="U488" s="12">
        <v>1343589.05</v>
      </c>
      <c r="V488" s="12">
        <f t="shared" si="7"/>
        <v>49797697.550000004</v>
      </c>
      <c r="W488" s="13"/>
      <c r="X488" s="16">
        <v>45901</v>
      </c>
    </row>
    <row r="489" spans="1:24" ht="15.75" x14ac:dyDescent="0.25">
      <c r="A489" s="22" t="s">
        <v>298</v>
      </c>
      <c r="B489" s="11" t="s">
        <v>324</v>
      </c>
      <c r="C489" s="11" t="s">
        <v>328</v>
      </c>
      <c r="D489" s="12">
        <v>0</v>
      </c>
      <c r="E489" s="12">
        <v>8102436.0499999998</v>
      </c>
      <c r="F489" s="12">
        <v>12247551.640000001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f t="shared" si="7"/>
        <v>20349987.690000001</v>
      </c>
      <c r="W489" s="13"/>
      <c r="X489" s="16">
        <v>45901</v>
      </c>
    </row>
    <row r="490" spans="1:24" ht="15.75" x14ac:dyDescent="0.25">
      <c r="A490" s="22" t="s">
        <v>329</v>
      </c>
      <c r="B490" s="11" t="s">
        <v>330</v>
      </c>
      <c r="C490" s="11" t="s">
        <v>331</v>
      </c>
      <c r="D490" s="12">
        <v>0</v>
      </c>
      <c r="E490" s="12">
        <v>0</v>
      </c>
      <c r="F490" s="12">
        <v>4563677.33</v>
      </c>
      <c r="G490" s="12">
        <v>0</v>
      </c>
      <c r="H490" s="12">
        <v>2668006.0300000003</v>
      </c>
      <c r="I490" s="12">
        <v>4688783.71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f t="shared" si="7"/>
        <v>11920467.07</v>
      </c>
      <c r="W490" s="13"/>
      <c r="X490" s="16">
        <v>45901</v>
      </c>
    </row>
    <row r="491" spans="1:24" ht="15.75" x14ac:dyDescent="0.25">
      <c r="A491" s="22" t="s">
        <v>329</v>
      </c>
      <c r="B491" s="11" t="s">
        <v>330</v>
      </c>
      <c r="C491" s="11" t="s">
        <v>332</v>
      </c>
      <c r="D491" s="12">
        <v>0</v>
      </c>
      <c r="E491" s="12">
        <v>0</v>
      </c>
      <c r="F491" s="12">
        <v>11112850.65</v>
      </c>
      <c r="G491" s="12">
        <v>0</v>
      </c>
      <c r="H491" s="12">
        <v>12009404.34</v>
      </c>
      <c r="I491" s="12">
        <v>21105461.850000001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f t="shared" si="7"/>
        <v>44227716.840000004</v>
      </c>
      <c r="W491" s="13"/>
      <c r="X491" s="16">
        <v>45901</v>
      </c>
    </row>
    <row r="492" spans="1:24" ht="15.75" x14ac:dyDescent="0.25">
      <c r="A492" s="22" t="s">
        <v>329</v>
      </c>
      <c r="B492" s="11" t="s">
        <v>330</v>
      </c>
      <c r="C492" s="11" t="s">
        <v>333</v>
      </c>
      <c r="D492" s="12">
        <v>0</v>
      </c>
      <c r="E492" s="12">
        <v>0</v>
      </c>
      <c r="F492" s="12">
        <v>16002504.939999999</v>
      </c>
      <c r="G492" s="12">
        <v>0</v>
      </c>
      <c r="H492" s="12">
        <v>7204742.0200000005</v>
      </c>
      <c r="I492" s="12">
        <v>12661694.4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f t="shared" si="7"/>
        <v>35868941.359999999</v>
      </c>
      <c r="W492" s="13"/>
      <c r="X492" s="16">
        <v>45901</v>
      </c>
    </row>
    <row r="493" spans="1:24" ht="15.75" x14ac:dyDescent="0.25">
      <c r="A493" s="22" t="s">
        <v>329</v>
      </c>
      <c r="B493" s="11" t="s">
        <v>330</v>
      </c>
      <c r="C493" s="11" t="s">
        <v>334</v>
      </c>
      <c r="D493" s="12">
        <v>0</v>
      </c>
      <c r="E493" s="12">
        <v>0</v>
      </c>
      <c r="F493" s="12">
        <v>6104659.29</v>
      </c>
      <c r="G493" s="12">
        <v>0</v>
      </c>
      <c r="H493" s="12">
        <v>3605973.3800000004</v>
      </c>
      <c r="I493" s="12">
        <v>6337178.0499999998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f t="shared" si="7"/>
        <v>16047810.719999999</v>
      </c>
      <c r="W493" s="13"/>
      <c r="X493" s="16">
        <v>45901</v>
      </c>
    </row>
    <row r="494" spans="1:24" ht="15.75" x14ac:dyDescent="0.25">
      <c r="A494" s="22" t="s">
        <v>329</v>
      </c>
      <c r="B494" s="11" t="s">
        <v>330</v>
      </c>
      <c r="C494" s="11" t="s">
        <v>335</v>
      </c>
      <c r="D494" s="12">
        <v>0</v>
      </c>
      <c r="E494" s="12">
        <v>7474656.6100000003</v>
      </c>
      <c r="F494" s="12">
        <v>11298607.27</v>
      </c>
      <c r="G494" s="12">
        <v>0</v>
      </c>
      <c r="H494" s="12">
        <v>15707838.58</v>
      </c>
      <c r="I494" s="12">
        <v>27605131.649999999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f t="shared" si="7"/>
        <v>62086234.109999999</v>
      </c>
      <c r="W494" s="13"/>
      <c r="X494" s="16">
        <v>45901</v>
      </c>
    </row>
    <row r="495" spans="1:24" ht="15.75" x14ac:dyDescent="0.25">
      <c r="A495" s="22" t="s">
        <v>329</v>
      </c>
      <c r="B495" s="11" t="s">
        <v>330</v>
      </c>
      <c r="C495" s="11" t="s">
        <v>336</v>
      </c>
      <c r="D495" s="12">
        <v>0</v>
      </c>
      <c r="E495" s="12">
        <v>28724692.630000003</v>
      </c>
      <c r="F495" s="12">
        <v>43419923.879999995</v>
      </c>
      <c r="G495" s="12">
        <v>0</v>
      </c>
      <c r="H495" s="12">
        <v>34672820.949999996</v>
      </c>
      <c r="I495" s="12">
        <v>60934404.299999997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f t="shared" si="7"/>
        <v>167751841.75999999</v>
      </c>
      <c r="W495" s="13"/>
      <c r="X495" s="16">
        <v>45901</v>
      </c>
    </row>
    <row r="496" spans="1:24" ht="15.75" x14ac:dyDescent="0.25">
      <c r="A496" s="22" t="s">
        <v>329</v>
      </c>
      <c r="B496" s="11" t="s">
        <v>330</v>
      </c>
      <c r="C496" s="11" t="s">
        <v>337</v>
      </c>
      <c r="D496" s="12">
        <v>0</v>
      </c>
      <c r="E496" s="12">
        <v>25102006.300000001</v>
      </c>
      <c r="F496" s="12">
        <v>37943911.770000003</v>
      </c>
      <c r="G496" s="12">
        <v>0</v>
      </c>
      <c r="H496" s="12">
        <v>21871945.670000002</v>
      </c>
      <c r="I496" s="12">
        <v>38438002.560000002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f t="shared" si="7"/>
        <v>123355866.3</v>
      </c>
      <c r="W496" s="13"/>
      <c r="X496" s="16">
        <v>45901</v>
      </c>
    </row>
    <row r="497" spans="1:24" ht="15.75" x14ac:dyDescent="0.25">
      <c r="A497" s="22" t="s">
        <v>329</v>
      </c>
      <c r="B497" s="11" t="s">
        <v>330</v>
      </c>
      <c r="C497" s="11" t="s">
        <v>338</v>
      </c>
      <c r="D497" s="12">
        <v>0</v>
      </c>
      <c r="E497" s="12">
        <v>0</v>
      </c>
      <c r="F497" s="12">
        <v>7201127.2199999997</v>
      </c>
      <c r="G497" s="12">
        <v>0</v>
      </c>
      <c r="H497" s="12">
        <v>4713102.07</v>
      </c>
      <c r="I497" s="12">
        <v>8282858.4199999999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f t="shared" si="7"/>
        <v>20197087.710000001</v>
      </c>
      <c r="W497" s="13"/>
      <c r="X497" s="16">
        <v>45901</v>
      </c>
    </row>
    <row r="498" spans="1:24" ht="15.75" x14ac:dyDescent="0.25">
      <c r="A498" s="22" t="s">
        <v>329</v>
      </c>
      <c r="B498" s="11" t="s">
        <v>330</v>
      </c>
      <c r="C498" s="11" t="s">
        <v>339</v>
      </c>
      <c r="D498" s="12">
        <v>0</v>
      </c>
      <c r="E498" s="12">
        <v>0</v>
      </c>
      <c r="F498" s="12">
        <v>8001252.4699999997</v>
      </c>
      <c r="G498" s="12">
        <v>0</v>
      </c>
      <c r="H498" s="12">
        <v>5403556.5100000007</v>
      </c>
      <c r="I498" s="12">
        <v>9496270.8000000007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f t="shared" si="7"/>
        <v>22901079.780000001</v>
      </c>
      <c r="W498" s="13"/>
      <c r="X498" s="16">
        <v>45901</v>
      </c>
    </row>
    <row r="499" spans="1:24" ht="15.75" x14ac:dyDescent="0.25">
      <c r="A499" s="22" t="s">
        <v>340</v>
      </c>
      <c r="B499" s="11" t="s">
        <v>341</v>
      </c>
      <c r="C499" s="11" t="s">
        <v>342</v>
      </c>
      <c r="D499" s="12">
        <v>0</v>
      </c>
      <c r="E499" s="12">
        <v>6301639.9500000002</v>
      </c>
      <c r="F499" s="12">
        <v>9525488.4100000001</v>
      </c>
      <c r="G499" s="12">
        <v>0</v>
      </c>
      <c r="H499" s="12">
        <v>5774300.5299999993</v>
      </c>
      <c r="I499" s="12">
        <v>10147820.489999998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f t="shared" si="7"/>
        <v>31749249.379999999</v>
      </c>
      <c r="W499" s="13"/>
      <c r="X499" s="16">
        <v>45901</v>
      </c>
    </row>
    <row r="500" spans="1:24" ht="15.75" x14ac:dyDescent="0.25">
      <c r="A500" s="22" t="s">
        <v>343</v>
      </c>
      <c r="B500" s="11" t="s">
        <v>344</v>
      </c>
      <c r="C500" s="11" t="s">
        <v>345</v>
      </c>
      <c r="D500" s="12">
        <v>0</v>
      </c>
      <c r="E500" s="12">
        <v>0</v>
      </c>
      <c r="F500" s="12">
        <v>5526791.0599999996</v>
      </c>
      <c r="G500" s="12">
        <v>0</v>
      </c>
      <c r="H500" s="12">
        <v>16330748.57</v>
      </c>
      <c r="I500" s="12">
        <v>28699840.640000001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f t="shared" si="7"/>
        <v>50557380.270000003</v>
      </c>
      <c r="W500" s="13"/>
      <c r="X500" s="16">
        <v>45901</v>
      </c>
    </row>
    <row r="501" spans="1:24" ht="15.75" x14ac:dyDescent="0.25">
      <c r="A501" s="22" t="s">
        <v>343</v>
      </c>
      <c r="B501" s="11" t="s">
        <v>344</v>
      </c>
      <c r="C501" s="11" t="s">
        <v>799</v>
      </c>
      <c r="D501" s="12">
        <v>0</v>
      </c>
      <c r="E501" s="12">
        <v>7437971.1799999997</v>
      </c>
      <c r="F501" s="12">
        <v>11243153.98</v>
      </c>
      <c r="G501" s="12">
        <v>0</v>
      </c>
      <c r="H501" s="12">
        <v>0</v>
      </c>
      <c r="I501" s="12">
        <v>0</v>
      </c>
      <c r="J501" s="12">
        <v>0</v>
      </c>
      <c r="K501" s="12">
        <v>1758568.6</v>
      </c>
      <c r="L501" s="12">
        <v>4745688.97</v>
      </c>
      <c r="M501" s="12">
        <v>2553593.81</v>
      </c>
      <c r="N501" s="12">
        <v>0</v>
      </c>
      <c r="O501" s="12">
        <v>1890393.28</v>
      </c>
      <c r="P501" s="12">
        <v>3432878.1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f t="shared" si="7"/>
        <v>33062247.920000002</v>
      </c>
      <c r="W501" s="13"/>
      <c r="X501" s="16">
        <v>45912</v>
      </c>
    </row>
    <row r="502" spans="1:24" ht="15.75" x14ac:dyDescent="0.25">
      <c r="A502" s="22" t="s">
        <v>800</v>
      </c>
      <c r="B502" s="11" t="s">
        <v>801</v>
      </c>
      <c r="C502" s="11" t="s">
        <v>802</v>
      </c>
      <c r="D502" s="12">
        <v>0</v>
      </c>
      <c r="E502" s="12">
        <v>8006595.3599999994</v>
      </c>
      <c r="F502" s="12">
        <v>12102679.93</v>
      </c>
      <c r="G502" s="12">
        <v>0</v>
      </c>
      <c r="H502" s="12">
        <v>17081993.019999996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f t="shared" si="7"/>
        <v>37191268.309999995</v>
      </c>
      <c r="W502" s="13"/>
      <c r="X502" s="16">
        <v>45912</v>
      </c>
    </row>
    <row r="503" spans="1:24" ht="15.75" x14ac:dyDescent="0.25">
      <c r="A503" s="22" t="s">
        <v>800</v>
      </c>
      <c r="B503" s="11" t="s">
        <v>801</v>
      </c>
      <c r="C503" s="11" t="s">
        <v>803</v>
      </c>
      <c r="D503" s="12">
        <v>0</v>
      </c>
      <c r="E503" s="12">
        <v>0</v>
      </c>
      <c r="F503" s="12">
        <v>6967757.3600000003</v>
      </c>
      <c r="G503" s="12">
        <v>0</v>
      </c>
      <c r="H503" s="12">
        <v>4092293.46</v>
      </c>
      <c r="I503" s="12">
        <v>0</v>
      </c>
      <c r="J503" s="12">
        <v>0</v>
      </c>
      <c r="K503" s="12">
        <v>660585.58000000007</v>
      </c>
      <c r="L503" s="12">
        <v>1782662.1600000001</v>
      </c>
      <c r="M503" s="12">
        <v>959227.43</v>
      </c>
      <c r="N503" s="12">
        <v>0</v>
      </c>
      <c r="O503" s="12">
        <v>710103.97</v>
      </c>
      <c r="P503" s="12">
        <v>1289520.22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f t="shared" si="7"/>
        <v>16462150.18</v>
      </c>
      <c r="W503" s="13"/>
      <c r="X503" s="16">
        <v>45912</v>
      </c>
    </row>
    <row r="504" spans="1:24" ht="15.75" x14ac:dyDescent="0.25">
      <c r="A504" s="22" t="s">
        <v>346</v>
      </c>
      <c r="B504" s="11" t="s">
        <v>347</v>
      </c>
      <c r="C504" s="11" t="s">
        <v>348</v>
      </c>
      <c r="D504" s="12">
        <v>0</v>
      </c>
      <c r="E504" s="12">
        <v>0</v>
      </c>
      <c r="F504" s="12">
        <v>7380859.0599999996</v>
      </c>
      <c r="G504" s="12">
        <v>0</v>
      </c>
      <c r="H504" s="12">
        <v>6936770.6459999997</v>
      </c>
      <c r="I504" s="12">
        <v>12190758.5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f t="shared" si="7"/>
        <v>26508388.205999997</v>
      </c>
      <c r="W504" s="13"/>
      <c r="X504" s="16">
        <v>45901</v>
      </c>
    </row>
    <row r="505" spans="1:24" ht="15.75" x14ac:dyDescent="0.25">
      <c r="A505" s="22" t="s">
        <v>346</v>
      </c>
      <c r="B505" s="11" t="s">
        <v>347</v>
      </c>
      <c r="C505" s="11" t="s">
        <v>349</v>
      </c>
      <c r="D505" s="12">
        <v>0</v>
      </c>
      <c r="E505" s="12">
        <v>11170713.800000001</v>
      </c>
      <c r="F505" s="12">
        <v>16885525.949999999</v>
      </c>
      <c r="G505" s="12">
        <v>0</v>
      </c>
      <c r="H505" s="12">
        <v>13371100.59</v>
      </c>
      <c r="I505" s="12">
        <v>23498522.09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f t="shared" si="7"/>
        <v>64925862.429999992</v>
      </c>
      <c r="W505" s="13"/>
      <c r="X505" s="16">
        <v>45901</v>
      </c>
    </row>
    <row r="506" spans="1:24" ht="15.75" x14ac:dyDescent="0.25">
      <c r="A506" s="22" t="s">
        <v>346</v>
      </c>
      <c r="B506" s="11" t="s">
        <v>347</v>
      </c>
      <c r="C506" s="11" t="s">
        <v>350</v>
      </c>
      <c r="D506" s="12">
        <v>0</v>
      </c>
      <c r="E506" s="12">
        <v>11392477.23</v>
      </c>
      <c r="F506" s="12">
        <v>17220741.07</v>
      </c>
      <c r="G506" s="12">
        <v>0</v>
      </c>
      <c r="H506" s="12">
        <v>23573015.280000001</v>
      </c>
      <c r="I506" s="12">
        <v>41427481.369999997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f t="shared" si="7"/>
        <v>93613714.950000003</v>
      </c>
      <c r="W506" s="13"/>
      <c r="X506" s="16">
        <v>45901</v>
      </c>
    </row>
    <row r="507" spans="1:24" ht="15.75" x14ac:dyDescent="0.25">
      <c r="A507" s="22" t="s">
        <v>346</v>
      </c>
      <c r="B507" s="11" t="s">
        <v>347</v>
      </c>
      <c r="C507" s="11" t="s">
        <v>351</v>
      </c>
      <c r="D507" s="12">
        <v>0</v>
      </c>
      <c r="E507" s="12">
        <v>12044744.199999999</v>
      </c>
      <c r="F507" s="12">
        <v>18206700.52</v>
      </c>
      <c r="G507" s="12">
        <v>0</v>
      </c>
      <c r="H507" s="12">
        <v>26565685</v>
      </c>
      <c r="I507" s="12">
        <v>46686832.68</v>
      </c>
      <c r="J507" s="12">
        <v>0</v>
      </c>
      <c r="K507" s="12">
        <v>6032350.6200000001</v>
      </c>
      <c r="L507" s="12">
        <v>0</v>
      </c>
      <c r="M507" s="12">
        <v>8759495.2200000007</v>
      </c>
      <c r="N507" s="12">
        <v>0</v>
      </c>
      <c r="O507" s="12">
        <v>6484543.8300000001</v>
      </c>
      <c r="P507" s="12">
        <v>11775670.529999999</v>
      </c>
      <c r="Q507" s="12">
        <v>0</v>
      </c>
      <c r="R507" s="12" t="e">
        <v>#REF!</v>
      </c>
      <c r="S507" s="12">
        <v>0</v>
      </c>
      <c r="T507" s="12">
        <v>1343589.05</v>
      </c>
      <c r="U507" s="12">
        <v>0</v>
      </c>
      <c r="V507" s="12">
        <f t="shared" si="7"/>
        <v>137899611.65000001</v>
      </c>
      <c r="W507" s="13"/>
      <c r="X507" s="16">
        <v>45901</v>
      </c>
    </row>
    <row r="508" spans="1:24" ht="15.75" x14ac:dyDescent="0.25">
      <c r="A508" s="22" t="s">
        <v>346</v>
      </c>
      <c r="B508" s="11" t="s">
        <v>347</v>
      </c>
      <c r="C508" s="11" t="s">
        <v>352</v>
      </c>
      <c r="D508" s="12">
        <v>0</v>
      </c>
      <c r="E508" s="12">
        <v>12583102.9</v>
      </c>
      <c r="F508" s="12">
        <v>19020477.510000002</v>
      </c>
      <c r="G508" s="12">
        <v>0</v>
      </c>
      <c r="H508" s="12">
        <v>24299868.679999996</v>
      </c>
      <c r="I508" s="12">
        <v>42704861.68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f t="shared" si="7"/>
        <v>98608310.770000011</v>
      </c>
      <c r="W508" s="13"/>
      <c r="X508" s="16">
        <v>45901</v>
      </c>
    </row>
    <row r="509" spans="1:24" ht="15.75" x14ac:dyDescent="0.25">
      <c r="A509" s="22" t="s">
        <v>346</v>
      </c>
      <c r="B509" s="11" t="s">
        <v>353</v>
      </c>
      <c r="C509" s="11" t="s">
        <v>354</v>
      </c>
      <c r="D509" s="12">
        <v>0</v>
      </c>
      <c r="E509" s="12">
        <v>0</v>
      </c>
      <c r="F509" s="12">
        <v>15706162.25</v>
      </c>
      <c r="G509" s="12">
        <v>0</v>
      </c>
      <c r="H509" s="12">
        <v>21133009.330000002</v>
      </c>
      <c r="I509" s="12">
        <v>5472489.8300000001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f t="shared" si="7"/>
        <v>42311661.410000004</v>
      </c>
      <c r="W509" s="13"/>
      <c r="X509" s="16">
        <v>45901</v>
      </c>
    </row>
    <row r="510" spans="1:24" ht="15.75" x14ac:dyDescent="0.25">
      <c r="A510" s="22" t="s">
        <v>346</v>
      </c>
      <c r="B510" s="11" t="s">
        <v>353</v>
      </c>
      <c r="C510" s="11" t="s">
        <v>355</v>
      </c>
      <c r="D510" s="12">
        <v>0</v>
      </c>
      <c r="E510" s="12">
        <v>0</v>
      </c>
      <c r="F510" s="12">
        <v>0</v>
      </c>
      <c r="G510" s="12">
        <v>0</v>
      </c>
      <c r="H510" s="12">
        <v>19632321.599999998</v>
      </c>
      <c r="I510" s="12">
        <v>34502062.100000001</v>
      </c>
      <c r="J510" s="12">
        <v>0</v>
      </c>
      <c r="K510" s="12">
        <v>3790350.25</v>
      </c>
      <c r="L510" s="12">
        <v>10228673.16</v>
      </c>
      <c r="M510" s="12">
        <v>5503916.6299999999</v>
      </c>
      <c r="N510" s="12">
        <v>5503916.6299999999</v>
      </c>
      <c r="O510" s="12">
        <v>4074480.06</v>
      </c>
      <c r="P510" s="12">
        <v>0</v>
      </c>
      <c r="Q510" s="12">
        <v>1791294.93</v>
      </c>
      <c r="R510" s="12" t="e">
        <v>#REF!</v>
      </c>
      <c r="S510" s="12">
        <v>1343589.05</v>
      </c>
      <c r="T510" s="12">
        <v>1343589.05</v>
      </c>
      <c r="U510" s="12">
        <v>1343589.05</v>
      </c>
      <c r="V510" s="12">
        <f t="shared" si="7"/>
        <v>89057782.50999999</v>
      </c>
      <c r="W510" s="13"/>
      <c r="X510" s="16">
        <v>45901</v>
      </c>
    </row>
    <row r="511" spans="1:24" ht="15.75" x14ac:dyDescent="0.25">
      <c r="A511" s="22" t="s">
        <v>346</v>
      </c>
      <c r="B511" s="11" t="s">
        <v>353</v>
      </c>
      <c r="C511" s="11" t="s">
        <v>356</v>
      </c>
      <c r="D511" s="12">
        <v>0</v>
      </c>
      <c r="E511" s="12">
        <v>6846418.6000000006</v>
      </c>
      <c r="F511" s="12">
        <v>10348969.720000001</v>
      </c>
      <c r="G511" s="12">
        <v>0</v>
      </c>
      <c r="H511" s="12">
        <v>26700098.469999999</v>
      </c>
      <c r="I511" s="12">
        <v>46923052.409999996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f t="shared" si="7"/>
        <v>90818539.199999988</v>
      </c>
      <c r="W511" s="13"/>
      <c r="X511" s="16">
        <v>45901</v>
      </c>
    </row>
    <row r="512" spans="1:24" ht="15.75" x14ac:dyDescent="0.25">
      <c r="A512" s="22" t="s">
        <v>346</v>
      </c>
      <c r="B512" s="11" t="s">
        <v>353</v>
      </c>
      <c r="C512" s="11" t="s">
        <v>357</v>
      </c>
      <c r="D512" s="12">
        <v>0</v>
      </c>
      <c r="E512" s="12">
        <v>7176587.4800000004</v>
      </c>
      <c r="F512" s="12">
        <v>10848049.309999999</v>
      </c>
      <c r="G512" s="12">
        <v>0</v>
      </c>
      <c r="H512" s="12">
        <v>14810247.810000002</v>
      </c>
      <c r="I512" s="12">
        <v>26027695.550000001</v>
      </c>
      <c r="J512" s="12">
        <v>0</v>
      </c>
      <c r="K512" s="12">
        <v>1925175.83</v>
      </c>
      <c r="L512" s="12">
        <v>5195296.75</v>
      </c>
      <c r="M512" s="12">
        <v>2795521.94</v>
      </c>
      <c r="N512" s="12">
        <v>2795521.94</v>
      </c>
      <c r="O512" s="12">
        <v>2069489.62</v>
      </c>
      <c r="P512" s="12">
        <v>3758109.85</v>
      </c>
      <c r="Q512" s="12">
        <v>1791294.93</v>
      </c>
      <c r="R512" s="12" t="e">
        <v>#REF!</v>
      </c>
      <c r="S512" s="12">
        <v>1343589.05</v>
      </c>
      <c r="T512" s="12">
        <v>1343589.05</v>
      </c>
      <c r="U512" s="12">
        <v>1343589.05</v>
      </c>
      <c r="V512" s="12">
        <f t="shared" si="7"/>
        <v>83223758.160000011</v>
      </c>
      <c r="W512" s="13"/>
      <c r="X512" s="16">
        <v>45901</v>
      </c>
    </row>
    <row r="513" spans="1:24" ht="15.75" x14ac:dyDescent="0.25">
      <c r="A513" s="22" t="s">
        <v>346</v>
      </c>
      <c r="B513" s="11" t="s">
        <v>353</v>
      </c>
      <c r="C513" s="11" t="s">
        <v>358</v>
      </c>
      <c r="D513" s="12">
        <v>0</v>
      </c>
      <c r="E513" s="12">
        <v>8795332.129999999</v>
      </c>
      <c r="F513" s="12">
        <v>13294925.610000001</v>
      </c>
      <c r="G513" s="12">
        <v>0</v>
      </c>
      <c r="H513" s="12">
        <v>23062679.390000001</v>
      </c>
      <c r="I513" s="12">
        <v>40530611.350000001</v>
      </c>
      <c r="J513" s="12">
        <v>0</v>
      </c>
      <c r="K513" s="12">
        <v>2819211.06</v>
      </c>
      <c r="L513" s="12">
        <v>7607948.2600000007</v>
      </c>
      <c r="M513" s="12">
        <v>4093738.4799999995</v>
      </c>
      <c r="N513" s="12">
        <v>4093738.4799999995</v>
      </c>
      <c r="O513" s="12">
        <v>3030542.9600000004</v>
      </c>
      <c r="P513" s="12">
        <v>5503344.0099999998</v>
      </c>
      <c r="Q513" s="12">
        <v>1791294.93</v>
      </c>
      <c r="R513" s="12" t="e">
        <v>#REF!</v>
      </c>
      <c r="S513" s="12">
        <v>1343589.05</v>
      </c>
      <c r="T513" s="12">
        <v>1343589.05</v>
      </c>
      <c r="U513" s="12">
        <v>1343589.05</v>
      </c>
      <c r="V513" s="12">
        <f t="shared" si="7"/>
        <v>118654133.81</v>
      </c>
      <c r="W513" s="13"/>
      <c r="X513" s="16">
        <v>45901</v>
      </c>
    </row>
    <row r="514" spans="1:24" ht="15.75" x14ac:dyDescent="0.25">
      <c r="A514" s="22" t="s">
        <v>346</v>
      </c>
      <c r="B514" s="11" t="s">
        <v>353</v>
      </c>
      <c r="C514" s="11" t="s">
        <v>359</v>
      </c>
      <c r="D514" s="12">
        <v>0</v>
      </c>
      <c r="E514" s="12">
        <v>0</v>
      </c>
      <c r="F514" s="12">
        <v>0</v>
      </c>
      <c r="G514" s="12">
        <v>0</v>
      </c>
      <c r="H514" s="12">
        <v>66253606.789999999</v>
      </c>
      <c r="I514" s="12">
        <v>19863033.09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f t="shared" si="7"/>
        <v>86116639.879999995</v>
      </c>
      <c r="W514" s="13"/>
      <c r="X514" s="16">
        <v>45901</v>
      </c>
    </row>
    <row r="515" spans="1:24" ht="15.75" x14ac:dyDescent="0.25">
      <c r="A515" s="22" t="s">
        <v>346</v>
      </c>
      <c r="B515" s="11" t="s">
        <v>353</v>
      </c>
      <c r="C515" s="11" t="s">
        <v>360</v>
      </c>
      <c r="D515" s="12">
        <v>0</v>
      </c>
      <c r="E515" s="12">
        <v>0</v>
      </c>
      <c r="F515" s="12">
        <v>0</v>
      </c>
      <c r="G515" s="12">
        <v>0</v>
      </c>
      <c r="H515" s="12">
        <v>22810513.420000002</v>
      </c>
      <c r="I515" s="12">
        <v>3692994.2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f t="shared" si="7"/>
        <v>26503507.620000001</v>
      </c>
      <c r="W515" s="13"/>
      <c r="X515" s="16">
        <v>45901</v>
      </c>
    </row>
    <row r="516" spans="1:24" ht="15.75" x14ac:dyDescent="0.25">
      <c r="A516" s="22" t="s">
        <v>346</v>
      </c>
      <c r="B516" s="11" t="s">
        <v>353</v>
      </c>
      <c r="C516" s="11" t="s">
        <v>361</v>
      </c>
      <c r="D516" s="12">
        <v>0</v>
      </c>
      <c r="E516" s="12">
        <v>0</v>
      </c>
      <c r="F516" s="12">
        <v>66677103.899999999</v>
      </c>
      <c r="G516" s="12">
        <v>0</v>
      </c>
      <c r="H516" s="12">
        <v>40526673.840000004</v>
      </c>
      <c r="I516" s="12">
        <v>71222031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f t="shared" si="7"/>
        <v>178425808.74000001</v>
      </c>
      <c r="W516" s="13"/>
      <c r="X516" s="16">
        <v>45901</v>
      </c>
    </row>
    <row r="517" spans="1:24" ht="15.75" x14ac:dyDescent="0.25">
      <c r="A517" s="22" t="s">
        <v>346</v>
      </c>
      <c r="B517" s="11" t="s">
        <v>353</v>
      </c>
      <c r="C517" s="11" t="s">
        <v>362</v>
      </c>
      <c r="D517" s="12">
        <v>0</v>
      </c>
      <c r="E517" s="12">
        <v>0</v>
      </c>
      <c r="F517" s="12">
        <v>11535138.970000001</v>
      </c>
      <c r="G517" s="12">
        <v>0</v>
      </c>
      <c r="H517" s="12">
        <v>4713852.5600000005</v>
      </c>
      <c r="I517" s="12">
        <v>8284177.3499999996</v>
      </c>
      <c r="J517" s="12">
        <v>0</v>
      </c>
      <c r="K517" s="12">
        <v>0</v>
      </c>
      <c r="L517" s="12">
        <v>3238022.16</v>
      </c>
      <c r="M517" s="12">
        <v>1742337.81</v>
      </c>
      <c r="N517" s="12">
        <v>0</v>
      </c>
      <c r="O517" s="12">
        <v>0</v>
      </c>
      <c r="P517" s="12">
        <v>0</v>
      </c>
      <c r="Q517" s="12">
        <v>1791294.93</v>
      </c>
      <c r="R517" s="12" t="e">
        <v>#REF!</v>
      </c>
      <c r="S517" s="12">
        <v>1343589.05</v>
      </c>
      <c r="T517" s="12">
        <v>1343589.05</v>
      </c>
      <c r="U517" s="12">
        <v>0</v>
      </c>
      <c r="V517" s="12">
        <f t="shared" ref="V517:V580" si="8">U517+T517+S517+Q517+P517+O517+N517+M517+L517+K517+J517+I517+H517+G517+F517+E517+D517</f>
        <v>33992001.880000003</v>
      </c>
      <c r="W517" s="13"/>
      <c r="X517" s="16">
        <v>45901</v>
      </c>
    </row>
    <row r="518" spans="1:24" ht="15.75" x14ac:dyDescent="0.25">
      <c r="A518" s="22" t="s">
        <v>346</v>
      </c>
      <c r="B518" s="11" t="s">
        <v>353</v>
      </c>
      <c r="C518" s="11" t="s">
        <v>363</v>
      </c>
      <c r="D518" s="12">
        <v>0</v>
      </c>
      <c r="E518" s="12">
        <v>7334334.830000001</v>
      </c>
      <c r="F518" s="12">
        <v>11086498.440000001</v>
      </c>
      <c r="G518" s="12">
        <v>0</v>
      </c>
      <c r="H518" s="12">
        <v>18618254.160000004</v>
      </c>
      <c r="I518" s="12">
        <v>3766854.08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f t="shared" si="8"/>
        <v>40805941.510000005</v>
      </c>
      <c r="W518" s="13"/>
      <c r="X518" s="16">
        <v>45901</v>
      </c>
    </row>
    <row r="519" spans="1:24" ht="15.75" x14ac:dyDescent="0.25">
      <c r="A519" s="22" t="s">
        <v>346</v>
      </c>
      <c r="B519" s="11" t="s">
        <v>353</v>
      </c>
      <c r="C519" s="11" t="s">
        <v>364</v>
      </c>
      <c r="D519" s="12">
        <v>0</v>
      </c>
      <c r="E519" s="12">
        <v>8744889.6600000001</v>
      </c>
      <c r="F519" s="12">
        <v>13218677.34</v>
      </c>
      <c r="G519" s="12">
        <v>0</v>
      </c>
      <c r="H519" s="12">
        <v>17704152.52</v>
      </c>
      <c r="I519" s="12">
        <v>31113476.140000001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f t="shared" si="8"/>
        <v>70781195.659999996</v>
      </c>
      <c r="W519" s="13"/>
      <c r="X519" s="16">
        <v>45901</v>
      </c>
    </row>
    <row r="520" spans="1:24" ht="15.75" x14ac:dyDescent="0.25">
      <c r="A520" s="22" t="s">
        <v>346</v>
      </c>
      <c r="B520" s="11" t="s">
        <v>353</v>
      </c>
      <c r="C520" s="11" t="s">
        <v>365</v>
      </c>
      <c r="D520" s="12">
        <v>0</v>
      </c>
      <c r="E520" s="12">
        <v>8667850.2599999998</v>
      </c>
      <c r="F520" s="12">
        <v>13102225.439999999</v>
      </c>
      <c r="G520" s="12">
        <v>0</v>
      </c>
      <c r="H520" s="12">
        <v>31520746.32</v>
      </c>
      <c r="I520" s="12">
        <v>55394913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15383266.790000001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f t="shared" si="8"/>
        <v>124069001.81000002</v>
      </c>
      <c r="W520" s="13"/>
      <c r="X520" s="16">
        <v>45901</v>
      </c>
    </row>
    <row r="521" spans="1:24" ht="15.75" x14ac:dyDescent="0.25">
      <c r="A521" s="22" t="s">
        <v>346</v>
      </c>
      <c r="B521" s="11" t="s">
        <v>353</v>
      </c>
      <c r="C521" s="11" t="s">
        <v>366</v>
      </c>
      <c r="D521" s="12">
        <v>0</v>
      </c>
      <c r="E521" s="12">
        <v>0</v>
      </c>
      <c r="F521" s="12">
        <v>20668716.84</v>
      </c>
      <c r="G521" s="12">
        <v>0</v>
      </c>
      <c r="H521" s="12">
        <v>22607880.050000001</v>
      </c>
      <c r="I521" s="12">
        <v>4811443.87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f t="shared" si="8"/>
        <v>48088040.760000005</v>
      </c>
      <c r="W521" s="13"/>
      <c r="X521" s="16">
        <v>45901</v>
      </c>
    </row>
    <row r="522" spans="1:24" ht="15.75" x14ac:dyDescent="0.25">
      <c r="A522" s="22" t="s">
        <v>346</v>
      </c>
      <c r="B522" s="11" t="s">
        <v>353</v>
      </c>
      <c r="C522" s="11" t="s">
        <v>367</v>
      </c>
      <c r="D522" s="12">
        <v>0</v>
      </c>
      <c r="E522" s="12">
        <v>0</v>
      </c>
      <c r="F522" s="12">
        <v>0</v>
      </c>
      <c r="G522" s="12">
        <v>0</v>
      </c>
      <c r="H522" s="12">
        <v>81691267.549999997</v>
      </c>
      <c r="I522" s="12">
        <v>143565149.53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f t="shared" si="8"/>
        <v>225256417.07999998</v>
      </c>
      <c r="W522" s="13"/>
      <c r="X522" s="16">
        <v>45901</v>
      </c>
    </row>
    <row r="523" spans="1:24" ht="15.75" x14ac:dyDescent="0.25">
      <c r="A523" s="22" t="s">
        <v>346</v>
      </c>
      <c r="B523" s="11" t="s">
        <v>353</v>
      </c>
      <c r="C523" s="11" t="s">
        <v>368</v>
      </c>
      <c r="D523" s="12">
        <v>0</v>
      </c>
      <c r="E523" s="12">
        <v>12456538.16</v>
      </c>
      <c r="F523" s="12">
        <v>18829163.669999998</v>
      </c>
      <c r="G523" s="12">
        <v>0</v>
      </c>
      <c r="H523" s="12">
        <v>22607880.050000001</v>
      </c>
      <c r="I523" s="12">
        <v>4811443.87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f t="shared" si="8"/>
        <v>58705025.75</v>
      </c>
      <c r="W523" s="13"/>
      <c r="X523" s="16">
        <v>45901</v>
      </c>
    </row>
    <row r="524" spans="1:24" ht="15.75" x14ac:dyDescent="0.25">
      <c r="A524" s="22" t="s">
        <v>346</v>
      </c>
      <c r="B524" s="11" t="s">
        <v>353</v>
      </c>
      <c r="C524" s="11" t="s">
        <v>369</v>
      </c>
      <c r="D524" s="12">
        <v>0</v>
      </c>
      <c r="E524" s="12">
        <v>0</v>
      </c>
      <c r="F524" s="12">
        <v>0</v>
      </c>
      <c r="G524" s="12">
        <v>0</v>
      </c>
      <c r="H524" s="12">
        <v>22608255.289999995</v>
      </c>
      <c r="I524" s="12">
        <v>4811443.87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11814898.65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f t="shared" si="8"/>
        <v>39234597.809999995</v>
      </c>
      <c r="W524" s="13"/>
      <c r="X524" s="16">
        <v>45901</v>
      </c>
    </row>
    <row r="525" spans="1:24" ht="15.75" x14ac:dyDescent="0.25">
      <c r="A525" s="22" t="s">
        <v>346</v>
      </c>
      <c r="B525" s="11" t="s">
        <v>353</v>
      </c>
      <c r="C525" s="11" t="s">
        <v>370</v>
      </c>
      <c r="D525" s="12">
        <v>0</v>
      </c>
      <c r="E525" s="12">
        <v>14500833.819999998</v>
      </c>
      <c r="F525" s="12">
        <v>21919298.100000001</v>
      </c>
      <c r="G525" s="12">
        <v>0</v>
      </c>
      <c r="H525" s="12">
        <v>17936805.640000001</v>
      </c>
      <c r="I525" s="12">
        <v>31522343.350000001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f t="shared" si="8"/>
        <v>85879280.909999996</v>
      </c>
      <c r="W525" s="13"/>
      <c r="X525" s="16">
        <v>45901</v>
      </c>
    </row>
    <row r="526" spans="1:24" ht="15.75" x14ac:dyDescent="0.25">
      <c r="A526" s="22" t="s">
        <v>346</v>
      </c>
      <c r="B526" s="11" t="s">
        <v>353</v>
      </c>
      <c r="C526" s="11" t="s">
        <v>371</v>
      </c>
      <c r="D526" s="12">
        <v>0</v>
      </c>
      <c r="E526" s="12">
        <v>9307093.9000000004</v>
      </c>
      <c r="F526" s="12">
        <v>14068498.959999999</v>
      </c>
      <c r="G526" s="12">
        <v>0</v>
      </c>
      <c r="H526" s="12">
        <v>20868985.539999995</v>
      </c>
      <c r="I526" s="12">
        <v>36675389.189999998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f t="shared" si="8"/>
        <v>80919967.589999989</v>
      </c>
      <c r="W526" s="13"/>
      <c r="X526" s="16">
        <v>45901</v>
      </c>
    </row>
    <row r="527" spans="1:24" ht="15.75" x14ac:dyDescent="0.25">
      <c r="A527" s="22" t="s">
        <v>346</v>
      </c>
      <c r="B527" s="11" t="s">
        <v>353</v>
      </c>
      <c r="C527" s="11" t="s">
        <v>372</v>
      </c>
      <c r="D527" s="12">
        <v>0</v>
      </c>
      <c r="E527" s="12">
        <v>13496570.140000001</v>
      </c>
      <c r="F527" s="12">
        <v>20401264.359999999</v>
      </c>
      <c r="G527" s="12">
        <v>0</v>
      </c>
      <c r="H527" s="12">
        <v>19936121.560000002</v>
      </c>
      <c r="I527" s="12">
        <v>35035963.550000004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f t="shared" si="8"/>
        <v>88869919.609999999</v>
      </c>
      <c r="W527" s="13"/>
      <c r="X527" s="16">
        <v>45901</v>
      </c>
    </row>
    <row r="528" spans="1:24" ht="15.75" x14ac:dyDescent="0.25">
      <c r="A528" s="22" t="s">
        <v>346</v>
      </c>
      <c r="B528" s="11" t="s">
        <v>353</v>
      </c>
      <c r="C528" s="11" t="s">
        <v>373</v>
      </c>
      <c r="D528" s="12">
        <v>0</v>
      </c>
      <c r="E528" s="12">
        <v>0</v>
      </c>
      <c r="F528" s="12">
        <v>18150989.399999999</v>
      </c>
      <c r="G528" s="12">
        <v>0</v>
      </c>
      <c r="H528" s="12">
        <v>17168299.830000002</v>
      </c>
      <c r="I528" s="12">
        <v>4690102.63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f t="shared" si="8"/>
        <v>40009391.859999999</v>
      </c>
      <c r="W528" s="13"/>
      <c r="X528" s="16">
        <v>45901</v>
      </c>
    </row>
    <row r="529" spans="1:24" ht="15.75" x14ac:dyDescent="0.25">
      <c r="A529" s="22" t="s">
        <v>346</v>
      </c>
      <c r="B529" s="11" t="s">
        <v>353</v>
      </c>
      <c r="C529" s="11" t="s">
        <v>374</v>
      </c>
      <c r="D529" s="12">
        <v>0</v>
      </c>
      <c r="E529" s="12">
        <v>8312918.71</v>
      </c>
      <c r="F529" s="12">
        <v>12565714.879999999</v>
      </c>
      <c r="G529" s="12">
        <v>0</v>
      </c>
      <c r="H529" s="12">
        <v>14955843.640000001</v>
      </c>
      <c r="I529" s="12">
        <v>5394409.3899999997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f t="shared" si="8"/>
        <v>41228886.619999997</v>
      </c>
      <c r="W529" s="13"/>
      <c r="X529" s="16">
        <v>45901</v>
      </c>
    </row>
    <row r="530" spans="1:24" ht="15.75" x14ac:dyDescent="0.25">
      <c r="A530" s="22" t="s">
        <v>346</v>
      </c>
      <c r="B530" s="11" t="s">
        <v>353</v>
      </c>
      <c r="C530" s="11" t="s">
        <v>375</v>
      </c>
      <c r="D530" s="12">
        <v>0</v>
      </c>
      <c r="E530" s="12">
        <v>8217536.5900000008</v>
      </c>
      <c r="F530" s="12">
        <v>12421536.33</v>
      </c>
      <c r="G530" s="12">
        <v>0</v>
      </c>
      <c r="H530" s="12">
        <v>14982861.420000002</v>
      </c>
      <c r="I530" s="12">
        <v>26331048.649999999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f t="shared" si="8"/>
        <v>61952982.990000002</v>
      </c>
      <c r="W530" s="13"/>
      <c r="X530" s="16">
        <v>45901</v>
      </c>
    </row>
    <row r="531" spans="1:24" ht="15.75" x14ac:dyDescent="0.25">
      <c r="A531" s="22" t="s">
        <v>346</v>
      </c>
      <c r="B531" s="11" t="s">
        <v>353</v>
      </c>
      <c r="C531" s="11" t="s">
        <v>376</v>
      </c>
      <c r="D531" s="12">
        <v>0</v>
      </c>
      <c r="E531" s="12">
        <v>9703296.5499999989</v>
      </c>
      <c r="F531" s="12">
        <v>14667394.459999999</v>
      </c>
      <c r="G531" s="12">
        <v>0</v>
      </c>
      <c r="H531" s="12">
        <v>17966825.400000002</v>
      </c>
      <c r="I531" s="12">
        <v>5199735.83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f t="shared" si="8"/>
        <v>47537252.240000002</v>
      </c>
      <c r="W531" s="13"/>
      <c r="X531" s="16">
        <v>45901</v>
      </c>
    </row>
    <row r="532" spans="1:24" ht="15.75" x14ac:dyDescent="0.25">
      <c r="A532" s="22" t="s">
        <v>346</v>
      </c>
      <c r="B532" s="11" t="s">
        <v>353</v>
      </c>
      <c r="C532" s="11" t="s">
        <v>377</v>
      </c>
      <c r="D532" s="12">
        <v>0</v>
      </c>
      <c r="E532" s="12">
        <v>10042636.789999999</v>
      </c>
      <c r="F532" s="12">
        <v>15180337.369999999</v>
      </c>
      <c r="G532" s="12">
        <v>0</v>
      </c>
      <c r="H532" s="12">
        <v>17966825.400000002</v>
      </c>
      <c r="I532" s="12">
        <v>5143813.3499999996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f t="shared" si="8"/>
        <v>48333612.909999996</v>
      </c>
      <c r="W532" s="13"/>
      <c r="X532" s="16">
        <v>45901</v>
      </c>
    </row>
    <row r="533" spans="1:24" ht="15.75" x14ac:dyDescent="0.25">
      <c r="A533" s="22" t="s">
        <v>346</v>
      </c>
      <c r="B533" s="11" t="s">
        <v>353</v>
      </c>
      <c r="C533" s="11" t="s">
        <v>378</v>
      </c>
      <c r="D533" s="12">
        <v>0</v>
      </c>
      <c r="E533" s="12">
        <v>7463650.9799999995</v>
      </c>
      <c r="F533" s="12">
        <v>11281971.280000001</v>
      </c>
      <c r="G533" s="12">
        <v>0</v>
      </c>
      <c r="H533" s="12">
        <v>9306125.1000000015</v>
      </c>
      <c r="I533" s="12">
        <v>4800892.46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f t="shared" si="8"/>
        <v>32852639.820000004</v>
      </c>
      <c r="W533" s="13"/>
      <c r="X533" s="16">
        <v>45901</v>
      </c>
    </row>
    <row r="534" spans="1:24" ht="15.75" x14ac:dyDescent="0.25">
      <c r="A534" s="22" t="s">
        <v>346</v>
      </c>
      <c r="B534" s="11" t="s">
        <v>353</v>
      </c>
      <c r="C534" s="11" t="s">
        <v>379</v>
      </c>
      <c r="D534" s="12">
        <v>0</v>
      </c>
      <c r="E534" s="12">
        <v>10172870.07</v>
      </c>
      <c r="F534" s="12">
        <v>15377196.539999999</v>
      </c>
      <c r="G534" s="12">
        <v>0</v>
      </c>
      <c r="H534" s="12">
        <v>0</v>
      </c>
      <c r="I534" s="12">
        <v>31464310.580000002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f t="shared" si="8"/>
        <v>57014377.190000005</v>
      </c>
      <c r="W534" s="13"/>
      <c r="X534" s="16">
        <v>45901</v>
      </c>
    </row>
    <row r="535" spans="1:24" ht="15.75" x14ac:dyDescent="0.25">
      <c r="A535" s="22" t="s">
        <v>346</v>
      </c>
      <c r="B535" s="11" t="s">
        <v>353</v>
      </c>
      <c r="C535" s="11" t="s">
        <v>380</v>
      </c>
      <c r="D535" s="12">
        <v>18570499.439999998</v>
      </c>
      <c r="E535" s="12">
        <v>0</v>
      </c>
      <c r="F535" s="12">
        <v>0</v>
      </c>
      <c r="G535" s="12">
        <v>0</v>
      </c>
      <c r="H535" s="12">
        <v>38080063.530000001</v>
      </c>
      <c r="I535" s="12">
        <v>66922330.609999999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f t="shared" si="8"/>
        <v>123572893.58</v>
      </c>
      <c r="W535" s="13"/>
      <c r="X535" s="16">
        <v>45901</v>
      </c>
    </row>
    <row r="536" spans="1:24" ht="15.75" x14ac:dyDescent="0.25">
      <c r="A536" s="22" t="s">
        <v>346</v>
      </c>
      <c r="B536" s="11" t="s">
        <v>353</v>
      </c>
      <c r="C536" s="11" t="s">
        <v>381</v>
      </c>
      <c r="D536" s="12">
        <v>0</v>
      </c>
      <c r="E536" s="12">
        <v>0</v>
      </c>
      <c r="F536" s="12">
        <v>12135232.91</v>
      </c>
      <c r="G536" s="12">
        <v>0</v>
      </c>
      <c r="H536" s="12">
        <v>18662908.550000001</v>
      </c>
      <c r="I536" s="12">
        <v>32798404.739999998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f t="shared" si="8"/>
        <v>63596546.200000003</v>
      </c>
      <c r="W536" s="13"/>
      <c r="X536" s="16">
        <v>45901</v>
      </c>
    </row>
    <row r="537" spans="1:24" ht="15.75" x14ac:dyDescent="0.25">
      <c r="A537" s="22" t="s">
        <v>346</v>
      </c>
      <c r="B537" s="11" t="s">
        <v>353</v>
      </c>
      <c r="C537" s="11" t="s">
        <v>382</v>
      </c>
      <c r="D537" s="12">
        <v>0</v>
      </c>
      <c r="E537" s="12">
        <v>0</v>
      </c>
      <c r="F537" s="12">
        <v>0</v>
      </c>
      <c r="G537" s="12">
        <v>0</v>
      </c>
      <c r="H537" s="12">
        <v>18390104.000000004</v>
      </c>
      <c r="I537" s="12">
        <v>5386495.8300000001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f t="shared" si="8"/>
        <v>23776599.830000006</v>
      </c>
      <c r="W537" s="13"/>
      <c r="X537" s="16">
        <v>45901</v>
      </c>
    </row>
    <row r="538" spans="1:24" ht="15.75" x14ac:dyDescent="0.25">
      <c r="A538" s="22" t="s">
        <v>346</v>
      </c>
      <c r="B538" s="11" t="s">
        <v>353</v>
      </c>
      <c r="C538" s="11" t="s">
        <v>383</v>
      </c>
      <c r="D538" s="12">
        <v>0</v>
      </c>
      <c r="E538" s="12">
        <v>8325758.6099999994</v>
      </c>
      <c r="F538" s="12">
        <v>12585123.530000001</v>
      </c>
      <c r="G538" s="12">
        <v>0</v>
      </c>
      <c r="H538" s="12">
        <v>18017483.739999998</v>
      </c>
      <c r="I538" s="12">
        <v>31664127.949999999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f t="shared" si="8"/>
        <v>70592493.829999998</v>
      </c>
      <c r="W538" s="13"/>
      <c r="X538" s="16">
        <v>45901</v>
      </c>
    </row>
    <row r="539" spans="1:24" ht="15.75" x14ac:dyDescent="0.25">
      <c r="A539" s="22" t="s">
        <v>346</v>
      </c>
      <c r="B539" s="11" t="s">
        <v>353</v>
      </c>
      <c r="C539" s="11" t="s">
        <v>384</v>
      </c>
      <c r="D539" s="12">
        <v>0</v>
      </c>
      <c r="E539" s="12">
        <v>9617085.790000001</v>
      </c>
      <c r="F539" s="12">
        <v>14537079.239999998</v>
      </c>
      <c r="G539" s="12">
        <v>0</v>
      </c>
      <c r="H539" s="12">
        <v>20068208.489999998</v>
      </c>
      <c r="I539" s="12">
        <v>35268094.609999999</v>
      </c>
      <c r="J539" s="12">
        <v>0</v>
      </c>
      <c r="K539" s="12">
        <v>6671272.9799999995</v>
      </c>
      <c r="L539" s="12">
        <v>18003157.059999999</v>
      </c>
      <c r="M539" s="12">
        <v>9687265.790000001</v>
      </c>
      <c r="N539" s="12">
        <v>9687265.790000001</v>
      </c>
      <c r="O539" s="12">
        <v>7171360.6699999999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f t="shared" si="8"/>
        <v>130710790.42</v>
      </c>
      <c r="W539" s="13"/>
      <c r="X539" s="16">
        <v>45901</v>
      </c>
    </row>
    <row r="540" spans="1:24" ht="15.75" x14ac:dyDescent="0.25">
      <c r="A540" s="22" t="s">
        <v>346</v>
      </c>
      <c r="B540" s="11" t="s">
        <v>353</v>
      </c>
      <c r="C540" s="11" t="s">
        <v>385</v>
      </c>
      <c r="D540" s="12">
        <v>0</v>
      </c>
      <c r="E540" s="12">
        <v>9397340.0499999989</v>
      </c>
      <c r="F540" s="12">
        <v>14204914.039999999</v>
      </c>
      <c r="G540" s="12">
        <v>0</v>
      </c>
      <c r="H540" s="12">
        <v>23440928.350000001</v>
      </c>
      <c r="I540" s="12">
        <v>41195350.300000004</v>
      </c>
      <c r="J540" s="12">
        <v>0</v>
      </c>
      <c r="K540" s="12">
        <v>5732058.5399999991</v>
      </c>
      <c r="L540" s="12">
        <v>15468584.540000001</v>
      </c>
      <c r="M540" s="12">
        <v>8323445.1199999992</v>
      </c>
      <c r="N540" s="12">
        <v>8323445.1199999992</v>
      </c>
      <c r="O540" s="12">
        <v>6161741.4400000004</v>
      </c>
      <c r="P540" s="12">
        <v>11189474.390000001</v>
      </c>
      <c r="Q540" s="12">
        <v>1791294.93</v>
      </c>
      <c r="R540" s="12" t="e">
        <v>#REF!</v>
      </c>
      <c r="S540" s="12">
        <v>1343589.05</v>
      </c>
      <c r="T540" s="12">
        <v>1343589.05</v>
      </c>
      <c r="U540" s="12">
        <v>1343589.05</v>
      </c>
      <c r="V540" s="12">
        <f t="shared" si="8"/>
        <v>149259343.97</v>
      </c>
      <c r="W540" s="13"/>
      <c r="X540" s="16">
        <v>45901</v>
      </c>
    </row>
    <row r="541" spans="1:24" ht="15.75" x14ac:dyDescent="0.25">
      <c r="A541" s="22" t="s">
        <v>346</v>
      </c>
      <c r="B541" s="11" t="s">
        <v>353</v>
      </c>
      <c r="C541" s="11" t="s">
        <v>386</v>
      </c>
      <c r="D541" s="12">
        <v>0</v>
      </c>
      <c r="E541" s="12">
        <v>10074736.539999999</v>
      </c>
      <c r="F541" s="12">
        <v>15228859</v>
      </c>
      <c r="G541" s="12">
        <v>0</v>
      </c>
      <c r="H541" s="12">
        <v>17130024.639999997</v>
      </c>
      <c r="I541" s="12">
        <v>30104497.359999999</v>
      </c>
      <c r="J541" s="12">
        <v>0</v>
      </c>
      <c r="K541" s="12">
        <v>5442455.5300000003</v>
      </c>
      <c r="L541" s="12">
        <v>14687059.299999999</v>
      </c>
      <c r="M541" s="12">
        <v>7902916.4999999991</v>
      </c>
      <c r="N541" s="12">
        <v>7902916.4999999991</v>
      </c>
      <c r="O541" s="12">
        <v>5850429.4100000001</v>
      </c>
      <c r="P541" s="12">
        <v>0</v>
      </c>
      <c r="Q541" s="12">
        <v>1791294.93</v>
      </c>
      <c r="R541" s="12" t="e">
        <v>#REF!</v>
      </c>
      <c r="S541" s="12">
        <v>1343589.05</v>
      </c>
      <c r="T541" s="12">
        <v>1343589.05</v>
      </c>
      <c r="U541" s="12">
        <v>1343589.05</v>
      </c>
      <c r="V541" s="12">
        <f t="shared" si="8"/>
        <v>120145956.86000001</v>
      </c>
      <c r="W541" s="13"/>
      <c r="X541" s="16">
        <v>45901</v>
      </c>
    </row>
    <row r="542" spans="1:24" ht="15.75" x14ac:dyDescent="0.25">
      <c r="A542" s="22" t="s">
        <v>346</v>
      </c>
      <c r="B542" s="11" t="s">
        <v>353</v>
      </c>
      <c r="C542" s="11" t="s">
        <v>387</v>
      </c>
      <c r="D542" s="12">
        <v>0</v>
      </c>
      <c r="E542" s="12">
        <v>12289619.450000001</v>
      </c>
      <c r="F542" s="12">
        <v>18576851.209999997</v>
      </c>
      <c r="G542" s="12">
        <v>0</v>
      </c>
      <c r="H542" s="12">
        <v>29051621.190000001</v>
      </c>
      <c r="I542" s="12">
        <v>51055644.82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f t="shared" si="8"/>
        <v>110973736.67</v>
      </c>
      <c r="W542" s="13"/>
      <c r="X542" s="16">
        <v>45901</v>
      </c>
    </row>
    <row r="543" spans="1:24" ht="15.75" x14ac:dyDescent="0.25">
      <c r="A543" s="22" t="s">
        <v>346</v>
      </c>
      <c r="B543" s="11" t="s">
        <v>353</v>
      </c>
      <c r="C543" s="11" t="s">
        <v>388</v>
      </c>
      <c r="D543" s="12">
        <v>0</v>
      </c>
      <c r="E543" s="12">
        <v>0</v>
      </c>
      <c r="F543" s="12">
        <v>0</v>
      </c>
      <c r="G543" s="12">
        <v>0</v>
      </c>
      <c r="H543" s="12">
        <v>16327746.589999998</v>
      </c>
      <c r="I543" s="12">
        <v>4690102.63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f t="shared" si="8"/>
        <v>21017849.219999999</v>
      </c>
      <c r="W543" s="13"/>
      <c r="X543" s="16">
        <v>45901</v>
      </c>
    </row>
    <row r="544" spans="1:24" ht="15.75" x14ac:dyDescent="0.25">
      <c r="A544" s="22" t="s">
        <v>346</v>
      </c>
      <c r="B544" s="11" t="s">
        <v>353</v>
      </c>
      <c r="C544" s="11" t="s">
        <v>389</v>
      </c>
      <c r="D544" s="12">
        <v>0</v>
      </c>
      <c r="E544" s="12">
        <v>4393997.53</v>
      </c>
      <c r="F544" s="12">
        <v>6641917.4800000004</v>
      </c>
      <c r="G544" s="12">
        <v>0</v>
      </c>
      <c r="H544" s="12">
        <v>6320660.1299999999</v>
      </c>
      <c r="I544" s="12">
        <v>11107998.98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f t="shared" si="8"/>
        <v>28464574.120000001</v>
      </c>
      <c r="W544" s="13"/>
      <c r="X544" s="16">
        <v>45901</v>
      </c>
    </row>
    <row r="545" spans="1:24" ht="15.75" x14ac:dyDescent="0.25">
      <c r="A545" s="22" t="s">
        <v>346</v>
      </c>
      <c r="B545" s="11" t="s">
        <v>353</v>
      </c>
      <c r="C545" s="11" t="s">
        <v>390</v>
      </c>
      <c r="D545" s="12">
        <v>0</v>
      </c>
      <c r="E545" s="12">
        <v>4643458.459999999</v>
      </c>
      <c r="F545" s="12">
        <v>7018999.8299999991</v>
      </c>
      <c r="G545" s="12">
        <v>0</v>
      </c>
      <c r="H545" s="12">
        <v>4161489.0100000002</v>
      </c>
      <c r="I545" s="12">
        <v>7313447.4400000004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f t="shared" si="8"/>
        <v>23137394.740000002</v>
      </c>
      <c r="W545" s="13"/>
      <c r="X545" s="16">
        <v>45901</v>
      </c>
    </row>
    <row r="546" spans="1:24" ht="15.75" x14ac:dyDescent="0.25">
      <c r="A546" s="22" t="s">
        <v>346</v>
      </c>
      <c r="B546" s="11" t="s">
        <v>353</v>
      </c>
      <c r="C546" s="11" t="s">
        <v>391</v>
      </c>
      <c r="D546" s="12">
        <v>0</v>
      </c>
      <c r="E546" s="12">
        <v>0</v>
      </c>
      <c r="F546" s="12">
        <v>6267647.7699999996</v>
      </c>
      <c r="G546" s="12">
        <v>0</v>
      </c>
      <c r="H546" s="12">
        <v>2806847.4099999997</v>
      </c>
      <c r="I546" s="12">
        <v>4932785.1100000003</v>
      </c>
      <c r="J546" s="12">
        <v>0</v>
      </c>
      <c r="K546" s="12">
        <v>0</v>
      </c>
      <c r="L546" s="12">
        <v>1754585.71</v>
      </c>
      <c r="M546" s="12">
        <v>944119.86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1343589.05</v>
      </c>
      <c r="T546" s="12">
        <v>1343589.05</v>
      </c>
      <c r="U546" s="12">
        <v>0</v>
      </c>
      <c r="V546" s="12">
        <f t="shared" si="8"/>
        <v>19393163.960000001</v>
      </c>
      <c r="W546" s="13"/>
      <c r="X546" s="16">
        <v>45901</v>
      </c>
    </row>
    <row r="547" spans="1:24" ht="15.75" x14ac:dyDescent="0.25">
      <c r="A547" s="22" t="s">
        <v>346</v>
      </c>
      <c r="B547" s="11" t="s">
        <v>353</v>
      </c>
      <c r="C547" s="11" t="s">
        <v>392</v>
      </c>
      <c r="D547" s="12">
        <v>0</v>
      </c>
      <c r="E547" s="12">
        <v>0</v>
      </c>
      <c r="F547" s="12">
        <v>8001252.4699999997</v>
      </c>
      <c r="G547" s="12">
        <v>0</v>
      </c>
      <c r="H547" s="12">
        <v>3438763.32</v>
      </c>
      <c r="I547" s="12">
        <v>6043321.2199999997</v>
      </c>
      <c r="J547" s="12">
        <v>0</v>
      </c>
      <c r="K547" s="12">
        <v>0</v>
      </c>
      <c r="L547" s="12">
        <v>1651895.1400000001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1343589.05</v>
      </c>
      <c r="T547" s="12">
        <v>0</v>
      </c>
      <c r="U547" s="12">
        <v>0</v>
      </c>
      <c r="V547" s="12">
        <f t="shared" si="8"/>
        <v>20478821.199999999</v>
      </c>
      <c r="W547" s="13"/>
      <c r="X547" s="16">
        <v>45901</v>
      </c>
    </row>
    <row r="548" spans="1:24" ht="15.75" x14ac:dyDescent="0.25">
      <c r="A548" s="22" t="s">
        <v>346</v>
      </c>
      <c r="B548" s="11" t="s">
        <v>353</v>
      </c>
      <c r="C548" s="11" t="s">
        <v>393</v>
      </c>
      <c r="D548" s="12">
        <v>0</v>
      </c>
      <c r="E548" s="12">
        <v>0</v>
      </c>
      <c r="F548" s="12">
        <v>8060521.0000000009</v>
      </c>
      <c r="G548" s="12">
        <v>0</v>
      </c>
      <c r="H548" s="12">
        <v>3493549.38</v>
      </c>
      <c r="I548" s="12">
        <v>6139602.8600000003</v>
      </c>
      <c r="J548" s="12">
        <v>0</v>
      </c>
      <c r="K548" s="12">
        <v>0</v>
      </c>
      <c r="L548" s="12">
        <v>1942659.46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1343589.05</v>
      </c>
      <c r="T548" s="12">
        <v>0</v>
      </c>
      <c r="U548" s="12">
        <v>0</v>
      </c>
      <c r="V548" s="12">
        <f t="shared" si="8"/>
        <v>20979921.75</v>
      </c>
      <c r="W548" s="13"/>
      <c r="X548" s="16">
        <v>45901</v>
      </c>
    </row>
    <row r="549" spans="1:24" ht="15.75" x14ac:dyDescent="0.25">
      <c r="A549" s="22" t="s">
        <v>346</v>
      </c>
      <c r="B549" s="11" t="s">
        <v>353</v>
      </c>
      <c r="C549" s="11" t="s">
        <v>394</v>
      </c>
      <c r="D549" s="12">
        <v>0</v>
      </c>
      <c r="E549" s="12">
        <v>0</v>
      </c>
      <c r="F549" s="12">
        <v>8204247.209999999</v>
      </c>
      <c r="G549" s="12">
        <v>0</v>
      </c>
      <c r="H549" s="12">
        <v>3564846.31</v>
      </c>
      <c r="I549" s="12">
        <v>6264900.8799999999</v>
      </c>
      <c r="J549" s="12">
        <v>0</v>
      </c>
      <c r="K549" s="12">
        <v>0</v>
      </c>
      <c r="L549" s="12">
        <v>1966889.81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1343589.05</v>
      </c>
      <c r="T549" s="12">
        <v>0</v>
      </c>
      <c r="U549" s="12">
        <v>0</v>
      </c>
      <c r="V549" s="12">
        <f t="shared" si="8"/>
        <v>21344473.259999998</v>
      </c>
      <c r="W549" s="13"/>
      <c r="X549" s="16">
        <v>45901</v>
      </c>
    </row>
    <row r="550" spans="1:24" ht="15.75" x14ac:dyDescent="0.25">
      <c r="A550" s="22" t="s">
        <v>346</v>
      </c>
      <c r="B550" s="11" t="s">
        <v>353</v>
      </c>
      <c r="C550" s="11" t="s">
        <v>395</v>
      </c>
      <c r="D550" s="12">
        <v>0</v>
      </c>
      <c r="E550" s="12">
        <v>0</v>
      </c>
      <c r="F550" s="12">
        <v>8193875.21</v>
      </c>
      <c r="G550" s="12">
        <v>0</v>
      </c>
      <c r="H550" s="12">
        <v>3564846.31</v>
      </c>
      <c r="I550" s="12">
        <v>6264900.8799999999</v>
      </c>
      <c r="J550" s="12">
        <v>0</v>
      </c>
      <c r="K550" s="12">
        <v>0</v>
      </c>
      <c r="L550" s="12">
        <v>2013042.87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1343589.05</v>
      </c>
      <c r="T550" s="12">
        <v>0</v>
      </c>
      <c r="U550" s="12">
        <v>0</v>
      </c>
      <c r="V550" s="12">
        <f t="shared" si="8"/>
        <v>21380254.32</v>
      </c>
      <c r="W550" s="13"/>
      <c r="X550" s="16">
        <v>45901</v>
      </c>
    </row>
    <row r="551" spans="1:24" ht="15.75" x14ac:dyDescent="0.25">
      <c r="A551" s="22" t="s">
        <v>346</v>
      </c>
      <c r="B551" s="11" t="s">
        <v>353</v>
      </c>
      <c r="C551" s="11" t="s">
        <v>396</v>
      </c>
      <c r="D551" s="12">
        <v>0</v>
      </c>
      <c r="E551" s="12">
        <v>0</v>
      </c>
      <c r="F551" s="12">
        <v>5111911.3</v>
      </c>
      <c r="G551" s="12">
        <v>0</v>
      </c>
      <c r="H551" s="12">
        <v>2622225.9</v>
      </c>
      <c r="I551" s="12">
        <v>4608329.1899999995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f t="shared" si="8"/>
        <v>12342466.390000001</v>
      </c>
      <c r="W551" s="13"/>
      <c r="X551" s="16">
        <v>45901</v>
      </c>
    </row>
    <row r="552" spans="1:24" ht="15.75" x14ac:dyDescent="0.25">
      <c r="A552" s="22" t="s">
        <v>346</v>
      </c>
      <c r="B552" s="11" t="s">
        <v>353</v>
      </c>
      <c r="C552" s="11" t="s">
        <v>397</v>
      </c>
      <c r="D552" s="12">
        <v>0</v>
      </c>
      <c r="E552" s="12">
        <v>9165854.9800000004</v>
      </c>
      <c r="F552" s="12">
        <v>13855003.800000001</v>
      </c>
      <c r="G552" s="12">
        <v>0</v>
      </c>
      <c r="H552" s="12">
        <v>16743520.25</v>
      </c>
      <c r="I552" s="12">
        <v>29425250.219999999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f t="shared" si="8"/>
        <v>69189629.25</v>
      </c>
      <c r="W552" s="13"/>
      <c r="X552" s="16">
        <v>45901</v>
      </c>
    </row>
    <row r="553" spans="1:24" ht="15.75" x14ac:dyDescent="0.25">
      <c r="A553" s="22" t="s">
        <v>346</v>
      </c>
      <c r="B553" s="11" t="s">
        <v>353</v>
      </c>
      <c r="C553" s="11" t="s">
        <v>398</v>
      </c>
      <c r="D553" s="12">
        <v>0</v>
      </c>
      <c r="E553" s="12">
        <v>21634315.91</v>
      </c>
      <c r="F553" s="12">
        <v>32702189.790000003</v>
      </c>
      <c r="G553" s="12">
        <v>0</v>
      </c>
      <c r="H553" s="12">
        <v>46990678.32</v>
      </c>
      <c r="I553" s="12">
        <v>82581944.940000013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f t="shared" si="8"/>
        <v>183909128.96000001</v>
      </c>
      <c r="W553" s="13"/>
      <c r="X553" s="16">
        <v>45901</v>
      </c>
    </row>
    <row r="554" spans="1:24" ht="15.75" x14ac:dyDescent="0.25">
      <c r="A554" s="22" t="s">
        <v>346</v>
      </c>
      <c r="B554" s="11" t="s">
        <v>353</v>
      </c>
      <c r="C554" s="11" t="s">
        <v>399</v>
      </c>
      <c r="D554" s="12">
        <v>0</v>
      </c>
      <c r="E554" s="12">
        <v>7960738.5700000003</v>
      </c>
      <c r="F554" s="12">
        <v>12033363.319999998</v>
      </c>
      <c r="G554" s="12">
        <v>0</v>
      </c>
      <c r="H554" s="12">
        <v>16630946.15</v>
      </c>
      <c r="I554" s="12">
        <v>29227411.239999998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f t="shared" si="8"/>
        <v>65852459.280000001</v>
      </c>
      <c r="W554" s="13"/>
      <c r="X554" s="16">
        <v>45901</v>
      </c>
    </row>
    <row r="555" spans="1:24" ht="15.75" x14ac:dyDescent="0.25">
      <c r="A555" s="22" t="s">
        <v>346</v>
      </c>
      <c r="B555" s="11" t="s">
        <v>353</v>
      </c>
      <c r="C555" s="11" t="s">
        <v>400</v>
      </c>
      <c r="D555" s="12">
        <v>12380332.959999999</v>
      </c>
      <c r="E555" s="12">
        <v>5438615.1799999997</v>
      </c>
      <c r="F555" s="12">
        <v>8220949.8300000001</v>
      </c>
      <c r="G555" s="12">
        <v>0</v>
      </c>
      <c r="H555" s="12">
        <v>22127563.920000002</v>
      </c>
      <c r="I555" s="12">
        <v>38887228.93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f t="shared" si="8"/>
        <v>87054690.820000008</v>
      </c>
      <c r="W555" s="13"/>
      <c r="X555" s="16">
        <v>45901</v>
      </c>
    </row>
    <row r="556" spans="1:24" ht="15.75" x14ac:dyDescent="0.25">
      <c r="A556" s="22" t="s">
        <v>346</v>
      </c>
      <c r="B556" s="11" t="s">
        <v>353</v>
      </c>
      <c r="C556" s="11" t="s">
        <v>401</v>
      </c>
      <c r="D556" s="12">
        <v>0</v>
      </c>
      <c r="E556" s="12">
        <v>9064970.0500000007</v>
      </c>
      <c r="F556" s="12">
        <v>13702507.26</v>
      </c>
      <c r="G556" s="12">
        <v>0</v>
      </c>
      <c r="H556" s="12">
        <v>24766300.68</v>
      </c>
      <c r="I556" s="12">
        <v>43524574.5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f t="shared" si="8"/>
        <v>91058352.49000001</v>
      </c>
      <c r="W556" s="13"/>
      <c r="X556" s="16">
        <v>45901</v>
      </c>
    </row>
    <row r="557" spans="1:24" ht="15.75" x14ac:dyDescent="0.25">
      <c r="A557" s="22" t="s">
        <v>346</v>
      </c>
      <c r="B557" s="11" t="s">
        <v>353</v>
      </c>
      <c r="C557" s="11" t="s">
        <v>402</v>
      </c>
      <c r="D557" s="12">
        <v>0</v>
      </c>
      <c r="E557" s="12">
        <v>8657761.7599999998</v>
      </c>
      <c r="F557" s="12">
        <v>13086975.779999999</v>
      </c>
      <c r="G557" s="12">
        <v>0</v>
      </c>
      <c r="H557" s="12">
        <v>38943131.579999998</v>
      </c>
      <c r="I557" s="12">
        <v>13993810.17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f t="shared" si="8"/>
        <v>74681679.290000007</v>
      </c>
      <c r="W557" s="13"/>
      <c r="X557" s="16">
        <v>45901</v>
      </c>
    </row>
    <row r="558" spans="1:24" ht="15.75" x14ac:dyDescent="0.25">
      <c r="A558" s="22" t="s">
        <v>346</v>
      </c>
      <c r="B558" s="11" t="s">
        <v>353</v>
      </c>
      <c r="C558" s="11" t="s">
        <v>403</v>
      </c>
      <c r="D558" s="12">
        <v>0</v>
      </c>
      <c r="E558" s="12">
        <v>11273433.01</v>
      </c>
      <c r="F558" s="12">
        <v>17040795.150000002</v>
      </c>
      <c r="G558" s="12">
        <v>0</v>
      </c>
      <c r="H558" s="12">
        <v>23179005.949999999</v>
      </c>
      <c r="I558" s="12">
        <v>40735044.950000003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f t="shared" si="8"/>
        <v>92228279.060000017</v>
      </c>
      <c r="W558" s="13"/>
      <c r="X558" s="16">
        <v>45901</v>
      </c>
    </row>
    <row r="559" spans="1:24" ht="15.75" x14ac:dyDescent="0.25">
      <c r="A559" s="22" t="s">
        <v>346</v>
      </c>
      <c r="B559" s="11" t="s">
        <v>353</v>
      </c>
      <c r="C559" s="11" t="s">
        <v>404</v>
      </c>
      <c r="D559" s="12">
        <v>0</v>
      </c>
      <c r="E559" s="12">
        <v>9721639.2699999996</v>
      </c>
      <c r="F559" s="12">
        <v>14695121.109999999</v>
      </c>
      <c r="G559" s="12">
        <v>0</v>
      </c>
      <c r="H559" s="12">
        <v>21169933.630000003</v>
      </c>
      <c r="I559" s="12">
        <v>37204278.710000001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f t="shared" si="8"/>
        <v>82790972.719999999</v>
      </c>
      <c r="W559" s="13"/>
      <c r="X559" s="16">
        <v>45901</v>
      </c>
    </row>
    <row r="560" spans="1:24" ht="15.75" x14ac:dyDescent="0.25">
      <c r="A560" s="22" t="s">
        <v>346</v>
      </c>
      <c r="B560" s="11" t="s">
        <v>353</v>
      </c>
      <c r="C560" s="11" t="s">
        <v>405</v>
      </c>
      <c r="D560" s="12">
        <v>0</v>
      </c>
      <c r="E560" s="12">
        <v>0</v>
      </c>
      <c r="F560" s="12">
        <v>15706162.25</v>
      </c>
      <c r="G560" s="12">
        <v>0</v>
      </c>
      <c r="H560" s="12">
        <v>19704068.82</v>
      </c>
      <c r="I560" s="12">
        <v>34628151.470000006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f t="shared" si="8"/>
        <v>70038382.540000007</v>
      </c>
      <c r="W560" s="13"/>
      <c r="X560" s="16">
        <v>45901</v>
      </c>
    </row>
    <row r="561" spans="1:24" ht="15.75" x14ac:dyDescent="0.25">
      <c r="A561" s="22" t="s">
        <v>346</v>
      </c>
      <c r="B561" s="11" t="s">
        <v>353</v>
      </c>
      <c r="C561" s="11" t="s">
        <v>406</v>
      </c>
      <c r="D561" s="12">
        <v>24760665.919999998</v>
      </c>
      <c r="E561" s="12">
        <v>12839900.92</v>
      </c>
      <c r="F561" s="12">
        <v>19408650.52</v>
      </c>
      <c r="G561" s="12">
        <v>0</v>
      </c>
      <c r="H561" s="12">
        <v>33210258.32</v>
      </c>
      <c r="I561" s="12">
        <v>58364080.340000004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f t="shared" si="8"/>
        <v>148583556.01999998</v>
      </c>
      <c r="W561" s="13"/>
      <c r="X561" s="16">
        <v>45901</v>
      </c>
    </row>
    <row r="562" spans="1:24" ht="15.75" x14ac:dyDescent="0.25">
      <c r="A562" s="22" t="s">
        <v>346</v>
      </c>
      <c r="B562" s="11" t="s">
        <v>353</v>
      </c>
      <c r="C562" s="11" t="s">
        <v>407</v>
      </c>
      <c r="D562" s="12">
        <v>0</v>
      </c>
      <c r="E562" s="12">
        <v>0</v>
      </c>
      <c r="F562" s="12">
        <v>15706162.25</v>
      </c>
      <c r="G562" s="12">
        <v>0</v>
      </c>
      <c r="H562" s="12">
        <v>18071894.560000002</v>
      </c>
      <c r="I562" s="12">
        <v>31759750.120000001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f t="shared" si="8"/>
        <v>65537806.930000007</v>
      </c>
      <c r="W562" s="13"/>
      <c r="X562" s="16">
        <v>45901</v>
      </c>
    </row>
    <row r="563" spans="1:24" ht="15.75" x14ac:dyDescent="0.25">
      <c r="A563" s="22" t="s">
        <v>346</v>
      </c>
      <c r="B563" s="11" t="s">
        <v>353</v>
      </c>
      <c r="C563" s="11" t="s">
        <v>408</v>
      </c>
      <c r="D563" s="12">
        <v>0</v>
      </c>
      <c r="E563" s="12">
        <v>5891680.2499999991</v>
      </c>
      <c r="F563" s="12">
        <v>8905797.9199999999</v>
      </c>
      <c r="G563" s="12">
        <v>0</v>
      </c>
      <c r="H563" s="12">
        <v>23542995.530000001</v>
      </c>
      <c r="I563" s="12">
        <v>41374724.310000002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f t="shared" si="8"/>
        <v>79715198.010000005</v>
      </c>
      <c r="W563" s="13"/>
      <c r="X563" s="16">
        <v>45901</v>
      </c>
    </row>
    <row r="564" spans="1:24" ht="15.75" x14ac:dyDescent="0.25">
      <c r="A564" s="22" t="s">
        <v>346</v>
      </c>
      <c r="B564" s="11" t="s">
        <v>353</v>
      </c>
      <c r="C564" s="11" t="s">
        <v>409</v>
      </c>
      <c r="D564" s="12">
        <v>0</v>
      </c>
      <c r="E564" s="12">
        <v>4539822.1100000003</v>
      </c>
      <c r="F564" s="12">
        <v>6862344.29</v>
      </c>
      <c r="G564" s="12">
        <v>0</v>
      </c>
      <c r="H564" s="12">
        <v>23542995.530000001</v>
      </c>
      <c r="I564" s="12">
        <v>41374724.310000002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f t="shared" si="8"/>
        <v>76319886.24000001</v>
      </c>
      <c r="W564" s="13"/>
      <c r="X564" s="16">
        <v>45901</v>
      </c>
    </row>
    <row r="565" spans="1:24" ht="15.75" x14ac:dyDescent="0.25">
      <c r="A565" s="22" t="s">
        <v>346</v>
      </c>
      <c r="B565" s="11" t="s">
        <v>353</v>
      </c>
      <c r="C565" s="11" t="s">
        <v>410</v>
      </c>
      <c r="D565" s="12">
        <v>0</v>
      </c>
      <c r="E565" s="12">
        <v>9721639.2699999996</v>
      </c>
      <c r="F565" s="12">
        <v>14695121.109999999</v>
      </c>
      <c r="G565" s="12">
        <v>0</v>
      </c>
      <c r="H565" s="12">
        <v>21071468.809999999</v>
      </c>
      <c r="I565" s="12">
        <v>37031235.559999995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f t="shared" si="8"/>
        <v>82519464.749999985</v>
      </c>
      <c r="W565" s="13"/>
      <c r="X565" s="16">
        <v>45901</v>
      </c>
    </row>
    <row r="566" spans="1:24" ht="15.75" x14ac:dyDescent="0.25">
      <c r="A566" s="22" t="s">
        <v>346</v>
      </c>
      <c r="B566" s="11" t="s">
        <v>353</v>
      </c>
      <c r="C566" s="11" t="s">
        <v>411</v>
      </c>
      <c r="D566" s="12">
        <v>0</v>
      </c>
      <c r="E566" s="12">
        <v>8897134.209999999</v>
      </c>
      <c r="F566" s="12">
        <v>13448808.48</v>
      </c>
      <c r="G566" s="12">
        <v>0</v>
      </c>
      <c r="H566" s="12">
        <v>18011855.039999999</v>
      </c>
      <c r="I566" s="12">
        <v>31654236</v>
      </c>
      <c r="J566" s="12">
        <v>0</v>
      </c>
      <c r="K566" s="12">
        <v>4257534.62</v>
      </c>
      <c r="L566" s="12">
        <v>11489421.07</v>
      </c>
      <c r="M566" s="12">
        <v>6182308.7700000005</v>
      </c>
      <c r="N566" s="12">
        <v>6182308.7700000005</v>
      </c>
      <c r="O566" s="12">
        <v>4576685.1900000004</v>
      </c>
      <c r="P566" s="12">
        <v>8311076.0599999996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f t="shared" si="8"/>
        <v>113011368.20999998</v>
      </c>
      <c r="W566" s="13"/>
      <c r="X566" s="16">
        <v>45901</v>
      </c>
    </row>
    <row r="567" spans="1:24" ht="15.75" x14ac:dyDescent="0.25">
      <c r="A567" s="22" t="s">
        <v>346</v>
      </c>
      <c r="B567" s="11" t="s">
        <v>353</v>
      </c>
      <c r="C567" s="11" t="s">
        <v>412</v>
      </c>
      <c r="D567" s="12">
        <v>0</v>
      </c>
      <c r="E567" s="12">
        <v>11739337.98</v>
      </c>
      <c r="F567" s="12">
        <v>17745051.900000002</v>
      </c>
      <c r="G567" s="12">
        <v>0</v>
      </c>
      <c r="H567" s="12">
        <v>22537333.620000001</v>
      </c>
      <c r="I567" s="12">
        <v>39607362.799999997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f t="shared" si="8"/>
        <v>91629086.300000012</v>
      </c>
      <c r="W567" s="13"/>
      <c r="X567" s="16">
        <v>45901</v>
      </c>
    </row>
    <row r="568" spans="1:24" ht="15.75" x14ac:dyDescent="0.25">
      <c r="A568" s="22" t="s">
        <v>346</v>
      </c>
      <c r="B568" s="11" t="s">
        <v>353</v>
      </c>
      <c r="C568" s="11" t="s">
        <v>413</v>
      </c>
      <c r="D568" s="12">
        <v>0</v>
      </c>
      <c r="E568" s="12">
        <v>0</v>
      </c>
      <c r="F568" s="12">
        <v>0</v>
      </c>
      <c r="G568" s="12">
        <v>0</v>
      </c>
      <c r="H568" s="12">
        <v>17914290.830000002</v>
      </c>
      <c r="I568" s="12">
        <v>31482775.559999999</v>
      </c>
      <c r="J568" s="12">
        <v>374260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f t="shared" si="8"/>
        <v>49771326.390000001</v>
      </c>
      <c r="W568" s="13"/>
      <c r="X568" s="16">
        <v>45901</v>
      </c>
    </row>
    <row r="569" spans="1:24" ht="15.75" x14ac:dyDescent="0.25">
      <c r="A569" s="22" t="s">
        <v>346</v>
      </c>
      <c r="B569" s="11" t="s">
        <v>414</v>
      </c>
      <c r="C569" s="11" t="s">
        <v>415</v>
      </c>
      <c r="D569" s="12">
        <v>0</v>
      </c>
      <c r="E569" s="12">
        <v>8217536.5900000008</v>
      </c>
      <c r="F569" s="12">
        <v>12421536.33</v>
      </c>
      <c r="G569" s="12">
        <v>0</v>
      </c>
      <c r="H569" s="12">
        <v>14191840.779999999</v>
      </c>
      <c r="I569" s="12">
        <v>24940900.120000001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f t="shared" si="8"/>
        <v>59771813.82</v>
      </c>
      <c r="W569" s="13"/>
      <c r="X569" s="16">
        <v>45901</v>
      </c>
    </row>
    <row r="570" spans="1:24" ht="15.75" x14ac:dyDescent="0.25">
      <c r="A570" s="22" t="s">
        <v>346</v>
      </c>
      <c r="B570" s="11" t="s">
        <v>414</v>
      </c>
      <c r="C570" s="11" t="s">
        <v>416</v>
      </c>
      <c r="D570" s="12">
        <v>0</v>
      </c>
      <c r="E570" s="12">
        <v>7511342.04</v>
      </c>
      <c r="F570" s="12">
        <v>11354060.550000001</v>
      </c>
      <c r="G570" s="12">
        <v>0</v>
      </c>
      <c r="H570" s="12">
        <v>8720739.8200000003</v>
      </c>
      <c r="I570" s="12">
        <v>15325925.93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f t="shared" si="8"/>
        <v>42912068.339999996</v>
      </c>
      <c r="W570" s="13"/>
      <c r="X570" s="16">
        <v>45901</v>
      </c>
    </row>
    <row r="571" spans="1:24" ht="15.75" x14ac:dyDescent="0.25">
      <c r="A571" s="22" t="s">
        <v>346</v>
      </c>
      <c r="B571" s="11" t="s">
        <v>414</v>
      </c>
      <c r="C571" s="11" t="s">
        <v>417</v>
      </c>
      <c r="D571" s="12">
        <v>0</v>
      </c>
      <c r="E571" s="12">
        <v>8098308.9400000004</v>
      </c>
      <c r="F571" s="12">
        <v>12241313.15</v>
      </c>
      <c r="G571" s="12">
        <v>0</v>
      </c>
      <c r="H571" s="12">
        <v>13298752.970000001</v>
      </c>
      <c r="I571" s="12">
        <v>23371377.579999998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f t="shared" si="8"/>
        <v>57009752.639999993</v>
      </c>
      <c r="W571" s="13"/>
      <c r="X571" s="16">
        <v>45901</v>
      </c>
    </row>
    <row r="572" spans="1:24" ht="15.75" x14ac:dyDescent="0.25">
      <c r="A572" s="22" t="s">
        <v>346</v>
      </c>
      <c r="B572" s="11" t="s">
        <v>414</v>
      </c>
      <c r="C572" s="11" t="s">
        <v>418</v>
      </c>
      <c r="D572" s="12">
        <v>0</v>
      </c>
      <c r="E572" s="12">
        <v>10082807.34</v>
      </c>
      <c r="F572" s="12">
        <v>15241058.720000001</v>
      </c>
      <c r="G572" s="12">
        <v>0</v>
      </c>
      <c r="H572" s="12">
        <v>21253988.949999999</v>
      </c>
      <c r="I572" s="12">
        <v>37351998.479999997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f t="shared" si="8"/>
        <v>83929853.489999995</v>
      </c>
      <c r="W572" s="13"/>
      <c r="X572" s="16">
        <v>45901</v>
      </c>
    </row>
    <row r="573" spans="1:24" ht="15.75" x14ac:dyDescent="0.25">
      <c r="A573" s="22" t="s">
        <v>346</v>
      </c>
      <c r="B573" s="11" t="s">
        <v>414</v>
      </c>
      <c r="C573" s="11" t="s">
        <v>419</v>
      </c>
      <c r="D573" s="12">
        <v>0</v>
      </c>
      <c r="E573" s="12">
        <v>9900664.1699999981</v>
      </c>
      <c r="F573" s="12">
        <v>14965733.149999999</v>
      </c>
      <c r="G573" s="12">
        <v>0</v>
      </c>
      <c r="H573" s="12">
        <v>18316705.68</v>
      </c>
      <c r="I573" s="12">
        <v>29552130.940000001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f t="shared" si="8"/>
        <v>72735233.939999998</v>
      </c>
      <c r="W573" s="13"/>
      <c r="X573" s="16">
        <v>45901</v>
      </c>
    </row>
    <row r="574" spans="1:24" ht="15.75" x14ac:dyDescent="0.25">
      <c r="A574" s="22" t="s">
        <v>346</v>
      </c>
      <c r="B574" s="11" t="s">
        <v>414</v>
      </c>
      <c r="C574" s="11" t="s">
        <v>420</v>
      </c>
      <c r="D574" s="12">
        <v>0</v>
      </c>
      <c r="E574" s="12">
        <v>7703940.5500000007</v>
      </c>
      <c r="F574" s="12">
        <v>11645190.310000001</v>
      </c>
      <c r="G574" s="12">
        <v>0</v>
      </c>
      <c r="H574" s="12">
        <v>17561558.66</v>
      </c>
      <c r="I574" s="12">
        <v>30862880.100000001</v>
      </c>
      <c r="J574" s="12">
        <v>0</v>
      </c>
      <c r="K574" s="12">
        <v>4370981.46</v>
      </c>
      <c r="L574" s="12">
        <v>11795569.74</v>
      </c>
      <c r="M574" s="12">
        <v>6347043.3999999994</v>
      </c>
      <c r="N574" s="12">
        <v>6347043.3999999994</v>
      </c>
      <c r="O574" s="12">
        <v>4698636.17</v>
      </c>
      <c r="P574" s="12">
        <v>8532534.120000001</v>
      </c>
      <c r="Q574" s="12">
        <v>1791294.93</v>
      </c>
      <c r="R574" s="12" t="e">
        <v>#REF!</v>
      </c>
      <c r="S574" s="12">
        <v>1343589.05</v>
      </c>
      <c r="T574" s="12">
        <v>1343589.05</v>
      </c>
      <c r="U574" s="12">
        <v>1343589.05</v>
      </c>
      <c r="V574" s="12">
        <f t="shared" si="8"/>
        <v>115687439.98999999</v>
      </c>
      <c r="W574" s="13"/>
      <c r="X574" s="16">
        <v>45901</v>
      </c>
    </row>
    <row r="575" spans="1:24" ht="15.75" x14ac:dyDescent="0.25">
      <c r="A575" s="22" t="s">
        <v>346</v>
      </c>
      <c r="B575" s="11" t="s">
        <v>414</v>
      </c>
      <c r="C575" s="11" t="s">
        <v>421</v>
      </c>
      <c r="D575" s="12">
        <v>0</v>
      </c>
      <c r="E575" s="12">
        <v>4803957.22</v>
      </c>
      <c r="F575" s="12">
        <v>7261607.96</v>
      </c>
      <c r="G575" s="12">
        <v>0</v>
      </c>
      <c r="H575" s="12">
        <v>6800225.7700000005</v>
      </c>
      <c r="I575" s="12">
        <v>11950793.020000001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f t="shared" si="8"/>
        <v>30816583.970000003</v>
      </c>
      <c r="W575" s="13"/>
      <c r="X575" s="16">
        <v>45901</v>
      </c>
    </row>
    <row r="576" spans="1:24" ht="15.75" x14ac:dyDescent="0.25">
      <c r="A576" s="22" t="s">
        <v>346</v>
      </c>
      <c r="B576" s="11" t="s">
        <v>414</v>
      </c>
      <c r="C576" s="11" t="s">
        <v>422</v>
      </c>
      <c r="D576" s="12">
        <v>0</v>
      </c>
      <c r="E576" s="12">
        <v>0</v>
      </c>
      <c r="F576" s="12">
        <v>8430356.6699999999</v>
      </c>
      <c r="G576" s="12">
        <v>0</v>
      </c>
      <c r="H576" s="12">
        <v>6559167.1099999994</v>
      </c>
      <c r="I576" s="12">
        <v>11527153.82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f t="shared" si="8"/>
        <v>26516677.600000001</v>
      </c>
      <c r="W576" s="13"/>
      <c r="X576" s="16">
        <v>45901</v>
      </c>
    </row>
    <row r="577" spans="1:24" ht="15.75" x14ac:dyDescent="0.25">
      <c r="A577" s="22" t="s">
        <v>346</v>
      </c>
      <c r="B577" s="11" t="s">
        <v>414</v>
      </c>
      <c r="C577" s="11" t="s">
        <v>423</v>
      </c>
      <c r="D577" s="12">
        <v>0</v>
      </c>
      <c r="E577" s="12">
        <v>0</v>
      </c>
      <c r="F577" s="12">
        <v>7470650.9000000004</v>
      </c>
      <c r="G577" s="12">
        <v>0</v>
      </c>
      <c r="H577" s="12">
        <v>4376580.58</v>
      </c>
      <c r="I577" s="12">
        <v>7691451.7800000003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f t="shared" si="8"/>
        <v>19538683.259999998</v>
      </c>
      <c r="W577" s="13"/>
      <c r="X577" s="16">
        <v>45901</v>
      </c>
    </row>
    <row r="578" spans="1:24" ht="15.75" x14ac:dyDescent="0.25">
      <c r="A578" s="22" t="s">
        <v>346</v>
      </c>
      <c r="B578" s="11" t="s">
        <v>414</v>
      </c>
      <c r="C578" s="11" t="s">
        <v>424</v>
      </c>
      <c r="D578" s="12">
        <v>0</v>
      </c>
      <c r="E578" s="12">
        <v>0</v>
      </c>
      <c r="F578" s="12">
        <v>12701988.290000001</v>
      </c>
      <c r="G578" s="12">
        <v>0</v>
      </c>
      <c r="H578" s="12">
        <v>8384518.5200000014</v>
      </c>
      <c r="I578" s="12">
        <v>14735046.859999999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f t="shared" si="8"/>
        <v>35821553.670000002</v>
      </c>
      <c r="W578" s="13"/>
      <c r="X578" s="16">
        <v>45901</v>
      </c>
    </row>
    <row r="579" spans="1:24" ht="15.75" x14ac:dyDescent="0.25">
      <c r="A579" s="22" t="s">
        <v>346</v>
      </c>
      <c r="B579" s="11" t="s">
        <v>414</v>
      </c>
      <c r="C579" s="11" t="s">
        <v>425</v>
      </c>
      <c r="D579" s="12">
        <v>0</v>
      </c>
      <c r="E579" s="12">
        <v>0</v>
      </c>
      <c r="F579" s="12">
        <v>5223039.8099999996</v>
      </c>
      <c r="G579" s="12">
        <v>0</v>
      </c>
      <c r="H579" s="12">
        <v>3148922.5600000005</v>
      </c>
      <c r="I579" s="12">
        <v>5533951.8099999996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f t="shared" si="8"/>
        <v>13905914.18</v>
      </c>
      <c r="W579" s="13"/>
      <c r="X579" s="16">
        <v>45901</v>
      </c>
    </row>
    <row r="580" spans="1:24" ht="15.75" x14ac:dyDescent="0.25">
      <c r="A580" s="22" t="s">
        <v>346</v>
      </c>
      <c r="B580" s="11" t="s">
        <v>414</v>
      </c>
      <c r="C580" s="11" t="s">
        <v>426</v>
      </c>
      <c r="D580" s="12">
        <v>0</v>
      </c>
      <c r="E580" s="12">
        <v>7643868.1600000001</v>
      </c>
      <c r="F580" s="12">
        <v>11554385.550000001</v>
      </c>
      <c r="G580" s="12">
        <v>0</v>
      </c>
      <c r="H580" s="12">
        <v>16012539.129999997</v>
      </c>
      <c r="I580" s="12">
        <v>28140615.800000001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f t="shared" si="8"/>
        <v>63351408.640000001</v>
      </c>
      <c r="W580" s="13"/>
      <c r="X580" s="16">
        <v>45901</v>
      </c>
    </row>
    <row r="581" spans="1:24" ht="15.75" x14ac:dyDescent="0.25">
      <c r="A581" s="22" t="s">
        <v>346</v>
      </c>
      <c r="B581" s="11" t="s">
        <v>414</v>
      </c>
      <c r="C581" s="11" t="s">
        <v>427</v>
      </c>
      <c r="D581" s="12">
        <v>0</v>
      </c>
      <c r="E581" s="12">
        <v>5807303.7599999998</v>
      </c>
      <c r="F581" s="12">
        <v>8778255.3600000013</v>
      </c>
      <c r="G581" s="12">
        <v>0</v>
      </c>
      <c r="H581" s="12">
        <v>7237163.3600000003</v>
      </c>
      <c r="I581" s="12">
        <v>12718672.020000001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f t="shared" ref="V581:V644" si="9">U581+T581+S581+Q581+P581+O581+N581+M581+L581+K581+J581+I581+H581+G581+F581+E581+D581</f>
        <v>34541394.5</v>
      </c>
      <c r="W581" s="13"/>
      <c r="X581" s="16">
        <v>45901</v>
      </c>
    </row>
    <row r="582" spans="1:24" ht="15.75" x14ac:dyDescent="0.25">
      <c r="A582" s="22" t="s">
        <v>346</v>
      </c>
      <c r="B582" s="11" t="s">
        <v>414</v>
      </c>
      <c r="C582" s="11" t="s">
        <v>428</v>
      </c>
      <c r="D582" s="12">
        <v>0</v>
      </c>
      <c r="E582" s="12">
        <v>3940932.44</v>
      </c>
      <c r="F582" s="12">
        <v>5957069.3799999999</v>
      </c>
      <c r="G582" s="12">
        <v>0</v>
      </c>
      <c r="H582" s="12">
        <v>14827359.069999998</v>
      </c>
      <c r="I582" s="12">
        <v>26057767.080000002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f t="shared" si="9"/>
        <v>50783127.969999999</v>
      </c>
      <c r="W582" s="13"/>
      <c r="X582" s="16">
        <v>45901</v>
      </c>
    </row>
    <row r="583" spans="1:24" ht="15.75" x14ac:dyDescent="0.25">
      <c r="A583" s="22" t="s">
        <v>346</v>
      </c>
      <c r="B583" s="11" t="s">
        <v>414</v>
      </c>
      <c r="C583" s="11" t="s">
        <v>429</v>
      </c>
      <c r="D583" s="12">
        <v>0</v>
      </c>
      <c r="E583" s="12">
        <v>9379547.620000001</v>
      </c>
      <c r="F583" s="12">
        <v>14178019.200000001</v>
      </c>
      <c r="G583" s="12">
        <v>0</v>
      </c>
      <c r="H583" s="12">
        <v>12061938.92</v>
      </c>
      <c r="I583" s="12">
        <v>21197786.710000001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f t="shared" si="9"/>
        <v>56817292.450000003</v>
      </c>
      <c r="W583" s="13"/>
      <c r="X583" s="16">
        <v>45901</v>
      </c>
    </row>
    <row r="584" spans="1:24" ht="15.75" x14ac:dyDescent="0.25">
      <c r="A584" s="22" t="s">
        <v>346</v>
      </c>
      <c r="B584" s="11" t="s">
        <v>414</v>
      </c>
      <c r="C584" s="11" t="s">
        <v>430</v>
      </c>
      <c r="D584" s="12">
        <v>0</v>
      </c>
      <c r="E584" s="12">
        <v>3940932.44</v>
      </c>
      <c r="F584" s="12">
        <v>5957069.3799999999</v>
      </c>
      <c r="G584" s="12">
        <v>0</v>
      </c>
      <c r="H584" s="12">
        <v>4148580.5100000002</v>
      </c>
      <c r="I584" s="12">
        <v>7290761.9100000001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f t="shared" si="9"/>
        <v>21337344.240000002</v>
      </c>
      <c r="W584" s="13"/>
      <c r="X584" s="16">
        <v>45901</v>
      </c>
    </row>
    <row r="585" spans="1:24" ht="15.75" x14ac:dyDescent="0.25">
      <c r="A585" s="22" t="s">
        <v>346</v>
      </c>
      <c r="B585" s="11" t="s">
        <v>431</v>
      </c>
      <c r="C585" s="11" t="s">
        <v>432</v>
      </c>
      <c r="D585" s="12">
        <v>0</v>
      </c>
      <c r="E585" s="12">
        <v>5978349.5900000008</v>
      </c>
      <c r="F585" s="12">
        <v>9036806.3200000003</v>
      </c>
      <c r="G585" s="12">
        <v>0</v>
      </c>
      <c r="H585" s="12">
        <v>7943228.0700000003</v>
      </c>
      <c r="I585" s="12">
        <v>13959518.080000002</v>
      </c>
      <c r="J585" s="12">
        <v>0</v>
      </c>
      <c r="K585" s="12">
        <v>1354093.54</v>
      </c>
      <c r="L585" s="12">
        <v>3654168.97</v>
      </c>
      <c r="M585" s="12">
        <v>1966261.02</v>
      </c>
      <c r="N585" s="12">
        <v>1966261.02</v>
      </c>
      <c r="O585" s="12">
        <v>1455598.24</v>
      </c>
      <c r="P585" s="12">
        <v>2643307.8000000003</v>
      </c>
      <c r="Q585" s="12">
        <v>0</v>
      </c>
      <c r="R585" s="12" t="e">
        <v>#REF!</v>
      </c>
      <c r="S585" s="12">
        <v>0</v>
      </c>
      <c r="T585" s="12">
        <v>1343589.05</v>
      </c>
      <c r="U585" s="12">
        <v>0</v>
      </c>
      <c r="V585" s="12">
        <f t="shared" si="9"/>
        <v>51301181.70000001</v>
      </c>
      <c r="W585" s="13"/>
      <c r="X585" s="16">
        <v>45901</v>
      </c>
    </row>
    <row r="586" spans="1:24" ht="15.75" x14ac:dyDescent="0.25">
      <c r="A586" s="22" t="s">
        <v>346</v>
      </c>
      <c r="B586" s="11" t="s">
        <v>431</v>
      </c>
      <c r="C586" s="11" t="s">
        <v>433</v>
      </c>
      <c r="D586" s="12">
        <v>0</v>
      </c>
      <c r="E586" s="12">
        <v>5993390.6100000013</v>
      </c>
      <c r="F586" s="12">
        <v>9059542.1600000001</v>
      </c>
      <c r="G586" s="12">
        <v>0</v>
      </c>
      <c r="H586" s="12">
        <v>7564979.1200000001</v>
      </c>
      <c r="I586" s="12">
        <v>13294779.119999999</v>
      </c>
      <c r="J586" s="12">
        <v>0</v>
      </c>
      <c r="K586" s="12">
        <v>1354093.54</v>
      </c>
      <c r="L586" s="12">
        <v>3654168.97</v>
      </c>
      <c r="M586" s="12">
        <v>1966261.02</v>
      </c>
      <c r="N586" s="12">
        <v>1966261.02</v>
      </c>
      <c r="O586" s="12">
        <v>1455598.24</v>
      </c>
      <c r="P586" s="12">
        <v>2643307.8000000003</v>
      </c>
      <c r="Q586" s="12">
        <v>0</v>
      </c>
      <c r="R586" s="12" t="e">
        <v>#REF!</v>
      </c>
      <c r="S586" s="12">
        <v>0</v>
      </c>
      <c r="T586" s="12">
        <v>1343589.05</v>
      </c>
      <c r="U586" s="12">
        <v>0</v>
      </c>
      <c r="V586" s="12">
        <f t="shared" si="9"/>
        <v>50295970.649999991</v>
      </c>
      <c r="W586" s="13"/>
      <c r="X586" s="16">
        <v>45901</v>
      </c>
    </row>
    <row r="587" spans="1:24" ht="15.75" x14ac:dyDescent="0.25">
      <c r="A587" s="22" t="s">
        <v>346</v>
      </c>
      <c r="B587" s="11" t="s">
        <v>431</v>
      </c>
      <c r="C587" s="11" t="s">
        <v>434</v>
      </c>
      <c r="D587" s="12">
        <v>0</v>
      </c>
      <c r="E587" s="12">
        <v>8738469.709999999</v>
      </c>
      <c r="F587" s="12">
        <v>13208973.01</v>
      </c>
      <c r="G587" s="12">
        <v>0</v>
      </c>
      <c r="H587" s="12">
        <v>13793478.59</v>
      </c>
      <c r="I587" s="12">
        <v>24240813.93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f t="shared" si="9"/>
        <v>59981735.239999995</v>
      </c>
      <c r="W587" s="13"/>
      <c r="X587" s="16">
        <v>45901</v>
      </c>
    </row>
    <row r="588" spans="1:24" ht="15.75" x14ac:dyDescent="0.25">
      <c r="A588" s="22" t="s">
        <v>346</v>
      </c>
      <c r="B588" s="11" t="s">
        <v>431</v>
      </c>
      <c r="C588" s="11" t="s">
        <v>435</v>
      </c>
      <c r="D588" s="12">
        <v>0</v>
      </c>
      <c r="E588" s="12">
        <v>12674816.479999999</v>
      </c>
      <c r="F588" s="12">
        <v>19159110.73</v>
      </c>
      <c r="G588" s="12">
        <v>0</v>
      </c>
      <c r="H588" s="12">
        <v>23806043.66</v>
      </c>
      <c r="I588" s="12">
        <v>41837008.039999999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f t="shared" si="9"/>
        <v>97476978.910000011</v>
      </c>
      <c r="W588" s="13"/>
      <c r="X588" s="16">
        <v>45901</v>
      </c>
    </row>
    <row r="589" spans="1:24" ht="15.75" x14ac:dyDescent="0.25">
      <c r="A589" s="22" t="s">
        <v>346</v>
      </c>
      <c r="B589" s="11" t="s">
        <v>431</v>
      </c>
      <c r="C589" s="11" t="s">
        <v>436</v>
      </c>
      <c r="D589" s="12">
        <v>0</v>
      </c>
      <c r="E589" s="12">
        <v>0</v>
      </c>
      <c r="F589" s="12">
        <v>11824073.09</v>
      </c>
      <c r="G589" s="12">
        <v>0</v>
      </c>
      <c r="H589" s="12">
        <v>8497993.209999999</v>
      </c>
      <c r="I589" s="12">
        <v>14934468.540000001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f t="shared" si="9"/>
        <v>35256534.840000004</v>
      </c>
      <c r="W589" s="13"/>
      <c r="X589" s="16">
        <v>45901</v>
      </c>
    </row>
    <row r="590" spans="1:24" ht="15.75" x14ac:dyDescent="0.25">
      <c r="A590" s="22" t="s">
        <v>346</v>
      </c>
      <c r="B590" s="11" t="s">
        <v>431</v>
      </c>
      <c r="C590" s="11" t="s">
        <v>437</v>
      </c>
      <c r="D590" s="12">
        <v>0</v>
      </c>
      <c r="E590" s="12">
        <v>0</v>
      </c>
      <c r="F590" s="12">
        <v>5482339.6499999994</v>
      </c>
      <c r="G590" s="12">
        <v>0</v>
      </c>
      <c r="H590" s="12">
        <v>3302548.6700000004</v>
      </c>
      <c r="I590" s="12">
        <v>5803936.0600000005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f t="shared" si="9"/>
        <v>14588824.379999999</v>
      </c>
      <c r="W590" s="13"/>
      <c r="X590" s="16">
        <v>45901</v>
      </c>
    </row>
    <row r="591" spans="1:24" ht="15.75" x14ac:dyDescent="0.25">
      <c r="A591" s="22" t="s">
        <v>346</v>
      </c>
      <c r="B591" s="11" t="s">
        <v>431</v>
      </c>
      <c r="C591" s="11" t="s">
        <v>438</v>
      </c>
      <c r="D591" s="12">
        <v>0</v>
      </c>
      <c r="E591" s="12">
        <v>0</v>
      </c>
      <c r="F591" s="12">
        <v>0</v>
      </c>
      <c r="G591" s="12">
        <v>0</v>
      </c>
      <c r="H591" s="12">
        <v>3358910.77</v>
      </c>
      <c r="I591" s="12">
        <v>5902987.4400000004</v>
      </c>
      <c r="J591" s="12">
        <v>115633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f t="shared" si="9"/>
        <v>9377531.2100000009</v>
      </c>
      <c r="W591" s="13"/>
      <c r="X591" s="16">
        <v>45901</v>
      </c>
    </row>
    <row r="592" spans="1:24" ht="15.75" x14ac:dyDescent="0.25">
      <c r="A592" s="22" t="s">
        <v>346</v>
      </c>
      <c r="B592" s="11" t="s">
        <v>439</v>
      </c>
      <c r="C592" s="11" t="s">
        <v>440</v>
      </c>
      <c r="D592" s="12">
        <v>0</v>
      </c>
      <c r="E592" s="12">
        <v>9024616.0800000001</v>
      </c>
      <c r="F592" s="12">
        <v>13641508.65</v>
      </c>
      <c r="G592" s="12">
        <v>0</v>
      </c>
      <c r="H592" s="12">
        <v>13711524.65</v>
      </c>
      <c r="I592" s="12">
        <v>24096787.16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f t="shared" si="9"/>
        <v>60474436.539999999</v>
      </c>
      <c r="W592" s="13"/>
      <c r="X592" s="16">
        <v>45901</v>
      </c>
    </row>
    <row r="593" spans="1:24" ht="15.75" x14ac:dyDescent="0.25">
      <c r="A593" s="22" t="s">
        <v>346</v>
      </c>
      <c r="B593" s="11" t="s">
        <v>439</v>
      </c>
      <c r="C593" s="11" t="s">
        <v>441</v>
      </c>
      <c r="D593" s="12">
        <v>0</v>
      </c>
      <c r="E593" s="12">
        <v>8822846.1999999993</v>
      </c>
      <c r="F593" s="12">
        <v>13336515.57</v>
      </c>
      <c r="G593" s="12">
        <v>0</v>
      </c>
      <c r="H593" s="12">
        <v>13673999.950000001</v>
      </c>
      <c r="I593" s="12">
        <v>24030840.829999998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f t="shared" si="9"/>
        <v>59864202.549999997</v>
      </c>
      <c r="W593" s="13"/>
      <c r="X593" s="16">
        <v>45901</v>
      </c>
    </row>
    <row r="594" spans="1:24" ht="15.75" x14ac:dyDescent="0.25">
      <c r="A594" s="22" t="s">
        <v>346</v>
      </c>
      <c r="B594" s="11" t="s">
        <v>439</v>
      </c>
      <c r="C594" s="11" t="s">
        <v>442</v>
      </c>
      <c r="D594" s="12">
        <v>0</v>
      </c>
      <c r="E594" s="12">
        <v>11317455.529999999</v>
      </c>
      <c r="F594" s="12">
        <v>17107339.100000001</v>
      </c>
      <c r="G594" s="12">
        <v>0</v>
      </c>
      <c r="H594" s="12">
        <v>22316688.389999997</v>
      </c>
      <c r="I594" s="12">
        <v>39219598.399999999</v>
      </c>
      <c r="J594" s="12">
        <v>0</v>
      </c>
      <c r="K594" s="12">
        <v>7071187.3500000006</v>
      </c>
      <c r="L594" s="12">
        <v>19082369.580000002</v>
      </c>
      <c r="M594" s="12">
        <v>10267976.07</v>
      </c>
      <c r="N594" s="12">
        <v>10267976.07</v>
      </c>
      <c r="O594" s="12">
        <v>7601253.1799999997</v>
      </c>
      <c r="P594" s="12">
        <v>13803569.75</v>
      </c>
      <c r="Q594" s="12">
        <v>1791294.93</v>
      </c>
      <c r="R594" s="12" t="e">
        <v>#REF!</v>
      </c>
      <c r="S594" s="12">
        <v>1343589.05</v>
      </c>
      <c r="T594" s="12">
        <v>1343589.05</v>
      </c>
      <c r="U594" s="12">
        <v>1343589.05</v>
      </c>
      <c r="V594" s="12">
        <f t="shared" si="9"/>
        <v>163877475.49999997</v>
      </c>
      <c r="W594" s="13"/>
      <c r="X594" s="16">
        <v>45901</v>
      </c>
    </row>
    <row r="595" spans="1:24" ht="15.75" x14ac:dyDescent="0.25">
      <c r="A595" s="22" t="s">
        <v>346</v>
      </c>
      <c r="B595" s="11" t="s">
        <v>439</v>
      </c>
      <c r="C595" s="11" t="s">
        <v>443</v>
      </c>
      <c r="D595" s="12">
        <v>0</v>
      </c>
      <c r="E595" s="12">
        <v>17720897.539999999</v>
      </c>
      <c r="F595" s="12">
        <v>26786710.379999999</v>
      </c>
      <c r="G595" s="12">
        <v>0</v>
      </c>
      <c r="H595" s="12">
        <v>35393295.149999999</v>
      </c>
      <c r="I595" s="12">
        <v>62200573.740000002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f t="shared" si="9"/>
        <v>142101476.81</v>
      </c>
      <c r="W595" s="13"/>
      <c r="X595" s="16">
        <v>45901</v>
      </c>
    </row>
    <row r="596" spans="1:24" ht="15.75" x14ac:dyDescent="0.25">
      <c r="A596" s="22" t="s">
        <v>346</v>
      </c>
      <c r="B596" s="11" t="s">
        <v>439</v>
      </c>
      <c r="C596" s="11" t="s">
        <v>444</v>
      </c>
      <c r="D596" s="12">
        <v>0</v>
      </c>
      <c r="E596" s="12">
        <v>11147785.41</v>
      </c>
      <c r="F596" s="12">
        <v>16850867.649999999</v>
      </c>
      <c r="G596" s="12">
        <v>0</v>
      </c>
      <c r="H596" s="12">
        <v>21959453.27</v>
      </c>
      <c r="I596" s="12">
        <v>38591789.390000001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f t="shared" si="9"/>
        <v>88549895.719999999</v>
      </c>
      <c r="W596" s="13"/>
      <c r="X596" s="16">
        <v>45901</v>
      </c>
    </row>
    <row r="597" spans="1:24" ht="15.75" x14ac:dyDescent="0.25">
      <c r="A597" s="22" t="s">
        <v>346</v>
      </c>
      <c r="B597" s="11" t="s">
        <v>439</v>
      </c>
      <c r="C597" s="11" t="s">
        <v>445</v>
      </c>
      <c r="D597" s="12">
        <v>0</v>
      </c>
      <c r="E597" s="12">
        <v>7245372.6600000001</v>
      </c>
      <c r="F597" s="12">
        <v>10952024.220000001</v>
      </c>
      <c r="G597" s="12">
        <v>0</v>
      </c>
      <c r="H597" s="12">
        <v>15003124.75</v>
      </c>
      <c r="I597" s="12">
        <v>26366659.66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f t="shared" si="9"/>
        <v>59567181.289999992</v>
      </c>
      <c r="W597" s="13"/>
      <c r="X597" s="16">
        <v>45901</v>
      </c>
    </row>
    <row r="598" spans="1:24" ht="15.75" x14ac:dyDescent="0.25">
      <c r="A598" s="22" t="s">
        <v>346</v>
      </c>
      <c r="B598" s="11" t="s">
        <v>439</v>
      </c>
      <c r="C598" s="11" t="s">
        <v>446</v>
      </c>
      <c r="D598" s="12">
        <v>0</v>
      </c>
      <c r="E598" s="12">
        <v>11922765.140000001</v>
      </c>
      <c r="F598" s="12">
        <v>18022318.34</v>
      </c>
      <c r="G598" s="12">
        <v>0</v>
      </c>
      <c r="H598" s="12">
        <v>20294857.659999996</v>
      </c>
      <c r="I598" s="12">
        <v>35666410.409999996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f t="shared" si="9"/>
        <v>85906351.549999997</v>
      </c>
      <c r="W598" s="13"/>
      <c r="X598" s="16">
        <v>45901</v>
      </c>
    </row>
    <row r="599" spans="1:24" ht="15.75" x14ac:dyDescent="0.25">
      <c r="A599" s="22" t="s">
        <v>346</v>
      </c>
      <c r="B599" s="11" t="s">
        <v>439</v>
      </c>
      <c r="C599" s="11" t="s">
        <v>447</v>
      </c>
      <c r="D599" s="12">
        <v>0</v>
      </c>
      <c r="E599" s="12">
        <v>12197905.870000001</v>
      </c>
      <c r="F599" s="12">
        <v>18438217.990000002</v>
      </c>
      <c r="G599" s="12">
        <v>0</v>
      </c>
      <c r="H599" s="12">
        <v>22316688.389999997</v>
      </c>
      <c r="I599" s="12">
        <v>39219598.399999999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f t="shared" si="9"/>
        <v>92172410.650000006</v>
      </c>
      <c r="W599" s="13"/>
      <c r="X599" s="16">
        <v>45901</v>
      </c>
    </row>
    <row r="600" spans="1:24" ht="15.75" x14ac:dyDescent="0.25">
      <c r="A600" s="22" t="s">
        <v>346</v>
      </c>
      <c r="B600" s="11" t="s">
        <v>439</v>
      </c>
      <c r="C600" s="11" t="s">
        <v>448</v>
      </c>
      <c r="D600" s="12">
        <v>0</v>
      </c>
      <c r="E600" s="12">
        <v>7162830.4400000004</v>
      </c>
      <c r="F600" s="12">
        <v>10827254.33</v>
      </c>
      <c r="G600" s="12">
        <v>0</v>
      </c>
      <c r="H600" s="12">
        <v>15054908.84</v>
      </c>
      <c r="I600" s="12">
        <v>26457665.59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f t="shared" si="9"/>
        <v>59502659.199999996</v>
      </c>
      <c r="W600" s="13"/>
      <c r="X600" s="16">
        <v>45901</v>
      </c>
    </row>
    <row r="601" spans="1:24" ht="15.75" x14ac:dyDescent="0.25">
      <c r="A601" s="22" t="s">
        <v>346</v>
      </c>
      <c r="B601" s="11" t="s">
        <v>439</v>
      </c>
      <c r="C601" s="11" t="s">
        <v>449</v>
      </c>
      <c r="D601" s="12">
        <v>0</v>
      </c>
      <c r="E601" s="12">
        <v>7245372.6600000001</v>
      </c>
      <c r="F601" s="12">
        <v>10952024.220000001</v>
      </c>
      <c r="G601" s="12">
        <v>0</v>
      </c>
      <c r="H601" s="12">
        <v>14582097.640000001</v>
      </c>
      <c r="I601" s="12">
        <v>25626741.899999999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f t="shared" si="9"/>
        <v>58406236.420000002</v>
      </c>
      <c r="W601" s="13"/>
      <c r="X601" s="16">
        <v>45901</v>
      </c>
    </row>
    <row r="602" spans="1:24" ht="15.75" x14ac:dyDescent="0.25">
      <c r="A602" s="22" t="s">
        <v>346</v>
      </c>
      <c r="B602" s="11" t="s">
        <v>439</v>
      </c>
      <c r="C602" s="11" t="s">
        <v>450</v>
      </c>
      <c r="D602" s="12">
        <v>0</v>
      </c>
      <c r="E602" s="12">
        <v>6814318.8499999996</v>
      </c>
      <c r="F602" s="12">
        <v>10300448.1</v>
      </c>
      <c r="G602" s="12">
        <v>0</v>
      </c>
      <c r="H602" s="12">
        <v>14259385.24</v>
      </c>
      <c r="I602" s="12">
        <v>25059603.5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f t="shared" si="9"/>
        <v>56433755.690000005</v>
      </c>
      <c r="W602" s="13"/>
      <c r="X602" s="16">
        <v>45901</v>
      </c>
    </row>
    <row r="603" spans="1:24" ht="15.75" x14ac:dyDescent="0.25">
      <c r="A603" s="22" t="s">
        <v>346</v>
      </c>
      <c r="B603" s="11" t="s">
        <v>439</v>
      </c>
      <c r="C603" s="11" t="s">
        <v>451</v>
      </c>
      <c r="D603" s="12">
        <v>0</v>
      </c>
      <c r="E603" s="12">
        <v>5411101.1000000006</v>
      </c>
      <c r="F603" s="12">
        <v>8179359.8600000003</v>
      </c>
      <c r="G603" s="12">
        <v>0</v>
      </c>
      <c r="H603" s="12">
        <v>10844637.720000001</v>
      </c>
      <c r="I603" s="12">
        <v>19058487.93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f t="shared" si="9"/>
        <v>43493586.609999999</v>
      </c>
      <c r="W603" s="13"/>
      <c r="X603" s="16">
        <v>45901</v>
      </c>
    </row>
    <row r="604" spans="1:24" ht="15.75" x14ac:dyDescent="0.25">
      <c r="A604" s="22" t="s">
        <v>346</v>
      </c>
      <c r="B604" s="11" t="s">
        <v>439</v>
      </c>
      <c r="C604" s="11" t="s">
        <v>452</v>
      </c>
      <c r="D604" s="12">
        <v>0</v>
      </c>
      <c r="E604" s="12">
        <v>9354784.959999999</v>
      </c>
      <c r="F604" s="12">
        <v>14140588.239999998</v>
      </c>
      <c r="G604" s="12">
        <v>0</v>
      </c>
      <c r="H604" s="12">
        <v>18372092.140000001</v>
      </c>
      <c r="I604" s="12">
        <v>32287320.719999999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f t="shared" si="9"/>
        <v>74154786.059999987</v>
      </c>
      <c r="W604" s="13"/>
      <c r="X604" s="16">
        <v>45901</v>
      </c>
    </row>
    <row r="605" spans="1:24" ht="15.75" x14ac:dyDescent="0.25">
      <c r="A605" s="22" t="s">
        <v>346</v>
      </c>
      <c r="B605" s="11" t="s">
        <v>439</v>
      </c>
      <c r="C605" s="11" t="s">
        <v>453</v>
      </c>
      <c r="D605" s="12">
        <v>0</v>
      </c>
      <c r="E605" s="12">
        <v>11620110.33</v>
      </c>
      <c r="F605" s="12">
        <v>17564828.719999999</v>
      </c>
      <c r="G605" s="12">
        <v>0</v>
      </c>
      <c r="H605" s="12">
        <v>21917425.609999999</v>
      </c>
      <c r="I605" s="12">
        <v>38517929.510000005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f t="shared" si="9"/>
        <v>89620294.170000002</v>
      </c>
      <c r="W605" s="13"/>
      <c r="X605" s="16">
        <v>45901</v>
      </c>
    </row>
    <row r="606" spans="1:24" ht="15.75" x14ac:dyDescent="0.25">
      <c r="A606" s="22" t="s">
        <v>346</v>
      </c>
      <c r="B606" s="11" t="s">
        <v>439</v>
      </c>
      <c r="C606" s="11" t="s">
        <v>454</v>
      </c>
      <c r="D606" s="12">
        <v>0</v>
      </c>
      <c r="E606" s="12">
        <v>8822846.1999999993</v>
      </c>
      <c r="F606" s="12">
        <v>13336515.57</v>
      </c>
      <c r="G606" s="12">
        <v>0</v>
      </c>
      <c r="H606" s="12">
        <v>13711524.65</v>
      </c>
      <c r="I606" s="12">
        <v>24096787.16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f t="shared" si="9"/>
        <v>59967673.579999998</v>
      </c>
      <c r="W606" s="13"/>
      <c r="X606" s="16">
        <v>45901</v>
      </c>
    </row>
    <row r="607" spans="1:24" ht="15.75" x14ac:dyDescent="0.25">
      <c r="A607" s="22" t="s">
        <v>346</v>
      </c>
      <c r="B607" s="11" t="s">
        <v>439</v>
      </c>
      <c r="C607" s="11" t="s">
        <v>455</v>
      </c>
      <c r="D607" s="12">
        <v>0</v>
      </c>
      <c r="E607" s="12">
        <v>4769106.0600000005</v>
      </c>
      <c r="F607" s="12">
        <v>7208927.3399999999</v>
      </c>
      <c r="G607" s="12">
        <v>0</v>
      </c>
      <c r="H607" s="12">
        <v>4015142.6900000004</v>
      </c>
      <c r="I607" s="12">
        <v>7056256.7800000003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f t="shared" si="9"/>
        <v>23049432.870000005</v>
      </c>
      <c r="W607" s="13"/>
      <c r="X607" s="16">
        <v>45901</v>
      </c>
    </row>
    <row r="608" spans="1:24" ht="15.75" x14ac:dyDescent="0.25">
      <c r="A608" s="22" t="s">
        <v>346</v>
      </c>
      <c r="B608" s="11" t="s">
        <v>439</v>
      </c>
      <c r="C608" s="11" t="s">
        <v>456</v>
      </c>
      <c r="D608" s="12">
        <v>0</v>
      </c>
      <c r="E608" s="12">
        <v>8034109.4299999997</v>
      </c>
      <c r="F608" s="12">
        <v>12144269.9</v>
      </c>
      <c r="G608" s="12">
        <v>0</v>
      </c>
      <c r="H608" s="12">
        <v>16345007.960000001</v>
      </c>
      <c r="I608" s="12">
        <v>28724900.239999998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f t="shared" si="9"/>
        <v>65248287.530000001</v>
      </c>
      <c r="W608" s="13"/>
      <c r="X608" s="16">
        <v>45901</v>
      </c>
    </row>
    <row r="609" spans="1:24" ht="15.75" x14ac:dyDescent="0.25">
      <c r="A609" s="22" t="s">
        <v>346</v>
      </c>
      <c r="B609" s="11" t="s">
        <v>457</v>
      </c>
      <c r="C609" s="11" t="s">
        <v>458</v>
      </c>
      <c r="D609" s="12">
        <v>0</v>
      </c>
      <c r="E609" s="12">
        <v>4892919.3900000006</v>
      </c>
      <c r="F609" s="12">
        <v>7396082.1799999997</v>
      </c>
      <c r="G609" s="12">
        <v>0</v>
      </c>
      <c r="H609" s="12">
        <v>7976024.6600000001</v>
      </c>
      <c r="I609" s="12">
        <v>14017155.16</v>
      </c>
      <c r="J609" s="12">
        <v>0</v>
      </c>
      <c r="K609" s="12">
        <v>1144159.8800000001</v>
      </c>
      <c r="L609" s="12">
        <v>3087640.09</v>
      </c>
      <c r="M609" s="12">
        <v>1661419.17</v>
      </c>
      <c r="N609" s="12">
        <v>0</v>
      </c>
      <c r="O609" s="12">
        <v>1229927.6500000001</v>
      </c>
      <c r="P609" s="12">
        <v>2233499.1</v>
      </c>
      <c r="Q609" s="12">
        <v>0</v>
      </c>
      <c r="R609" s="12" t="e">
        <v>#REF!</v>
      </c>
      <c r="S609" s="12">
        <v>1343589.05</v>
      </c>
      <c r="T609" s="12">
        <v>1343589.05</v>
      </c>
      <c r="U609" s="12">
        <v>0</v>
      </c>
      <c r="V609" s="12">
        <f t="shared" si="9"/>
        <v>46326005.380000003</v>
      </c>
      <c r="W609" s="13"/>
      <c r="X609" s="16">
        <v>45901</v>
      </c>
    </row>
    <row r="610" spans="1:24" ht="15.75" x14ac:dyDescent="0.25">
      <c r="A610" s="22" t="s">
        <v>346</v>
      </c>
      <c r="B610" s="11" t="s">
        <v>457</v>
      </c>
      <c r="C610" s="11" t="s">
        <v>459</v>
      </c>
      <c r="D610" s="12">
        <v>0</v>
      </c>
      <c r="E610" s="12">
        <v>4892919.3900000006</v>
      </c>
      <c r="F610" s="12">
        <v>7396082.1799999997</v>
      </c>
      <c r="G610" s="12">
        <v>0</v>
      </c>
      <c r="H610" s="12">
        <v>7976024.6600000001</v>
      </c>
      <c r="I610" s="12">
        <v>14017155.16</v>
      </c>
      <c r="J610" s="12">
        <v>0</v>
      </c>
      <c r="K610" s="12">
        <v>1144159.8800000001</v>
      </c>
      <c r="L610" s="12">
        <v>3087640.09</v>
      </c>
      <c r="M610" s="12">
        <v>1661419.17</v>
      </c>
      <c r="N610" s="12">
        <v>0</v>
      </c>
      <c r="O610" s="12">
        <v>1229927.6500000001</v>
      </c>
      <c r="P610" s="12">
        <v>2233499.1</v>
      </c>
      <c r="Q610" s="12">
        <v>0</v>
      </c>
      <c r="R610" s="12" t="e">
        <v>#REF!</v>
      </c>
      <c r="S610" s="12">
        <v>1343589.05</v>
      </c>
      <c r="T610" s="12">
        <v>1343589.05</v>
      </c>
      <c r="U610" s="12">
        <v>0</v>
      </c>
      <c r="V610" s="12">
        <f t="shared" si="9"/>
        <v>46326005.380000003</v>
      </c>
      <c r="W610" s="13"/>
      <c r="X610" s="16">
        <v>45901</v>
      </c>
    </row>
    <row r="611" spans="1:24" ht="15.75" x14ac:dyDescent="0.25">
      <c r="A611" s="22" t="s">
        <v>346</v>
      </c>
      <c r="B611" s="11" t="s">
        <v>457</v>
      </c>
      <c r="C611" s="11" t="s">
        <v>460</v>
      </c>
      <c r="D611" s="12">
        <v>0</v>
      </c>
      <c r="E611" s="12">
        <v>4892919.3900000006</v>
      </c>
      <c r="F611" s="12">
        <v>7396082.1799999997</v>
      </c>
      <c r="G611" s="12">
        <v>0</v>
      </c>
      <c r="H611" s="12">
        <v>7976024.6600000001</v>
      </c>
      <c r="I611" s="12">
        <v>14017155.16</v>
      </c>
      <c r="J611" s="12">
        <v>0</v>
      </c>
      <c r="K611" s="12">
        <v>1145442.56</v>
      </c>
      <c r="L611" s="12">
        <v>3091101.57</v>
      </c>
      <c r="M611" s="12">
        <v>1663281.74</v>
      </c>
      <c r="N611" s="12">
        <v>0</v>
      </c>
      <c r="O611" s="12">
        <v>1231306.5</v>
      </c>
      <c r="P611" s="12">
        <v>2236003.0299999998</v>
      </c>
      <c r="Q611" s="12">
        <v>0</v>
      </c>
      <c r="R611" s="12" t="e">
        <v>#REF!</v>
      </c>
      <c r="S611" s="12">
        <v>1343589.05</v>
      </c>
      <c r="T611" s="12">
        <v>1343589.05</v>
      </c>
      <c r="U611" s="12">
        <v>0</v>
      </c>
      <c r="V611" s="12">
        <f t="shared" si="9"/>
        <v>46336494.890000001</v>
      </c>
      <c r="W611" s="13"/>
      <c r="X611" s="16">
        <v>45901</v>
      </c>
    </row>
    <row r="612" spans="1:24" ht="15.75" x14ac:dyDescent="0.25">
      <c r="A612" s="22" t="s">
        <v>346</v>
      </c>
      <c r="B612" s="11" t="s">
        <v>457</v>
      </c>
      <c r="C612" s="11" t="s">
        <v>461</v>
      </c>
      <c r="D612" s="12">
        <v>0</v>
      </c>
      <c r="E612" s="12">
        <v>2755993.02</v>
      </c>
      <c r="F612" s="12">
        <v>4165928.2</v>
      </c>
      <c r="G612" s="12">
        <v>0</v>
      </c>
      <c r="H612" s="12">
        <v>5000391.1499999994</v>
      </c>
      <c r="I612" s="12">
        <v>8787743.4800000004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f t="shared" si="9"/>
        <v>20710055.849999998</v>
      </c>
      <c r="W612" s="13"/>
      <c r="X612" s="16">
        <v>45901</v>
      </c>
    </row>
    <row r="613" spans="1:24" ht="15.75" x14ac:dyDescent="0.25">
      <c r="A613" s="22" t="s">
        <v>346</v>
      </c>
      <c r="B613" s="11" t="s">
        <v>462</v>
      </c>
      <c r="C613" s="11" t="s">
        <v>463</v>
      </c>
      <c r="D613" s="12">
        <v>0</v>
      </c>
      <c r="E613" s="12">
        <v>5729347.2200000007</v>
      </c>
      <c r="F613" s="12">
        <v>8660417.1300000008</v>
      </c>
      <c r="G613" s="12">
        <v>0</v>
      </c>
      <c r="H613" s="12">
        <v>7767612.4900000002</v>
      </c>
      <c r="I613" s="12">
        <v>13650889.279999999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f t="shared" si="9"/>
        <v>35808266.119999997</v>
      </c>
      <c r="W613" s="13"/>
      <c r="X613" s="16">
        <v>45901</v>
      </c>
    </row>
    <row r="614" spans="1:24" ht="15.75" x14ac:dyDescent="0.25">
      <c r="A614" s="22" t="s">
        <v>346</v>
      </c>
      <c r="B614" s="11" t="s">
        <v>464</v>
      </c>
      <c r="C614" s="11" t="s">
        <v>465</v>
      </c>
      <c r="D614" s="12">
        <v>0</v>
      </c>
      <c r="E614" s="12">
        <v>4143619.46</v>
      </c>
      <c r="F614" s="12">
        <v>6263448.79</v>
      </c>
      <c r="G614" s="12">
        <v>0</v>
      </c>
      <c r="H614" s="12">
        <v>17861756.25</v>
      </c>
      <c r="I614" s="12">
        <v>31390450.699999999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f t="shared" si="9"/>
        <v>59659275.200000003</v>
      </c>
      <c r="W614" s="13"/>
      <c r="X614" s="16">
        <v>45901</v>
      </c>
    </row>
    <row r="615" spans="1:24" ht="15.75" x14ac:dyDescent="0.25">
      <c r="A615" s="22" t="s">
        <v>346</v>
      </c>
      <c r="B615" s="11" t="s">
        <v>464</v>
      </c>
      <c r="C615" s="11" t="s">
        <v>466</v>
      </c>
      <c r="D615" s="12">
        <v>0</v>
      </c>
      <c r="E615" s="12">
        <v>4143619.46</v>
      </c>
      <c r="F615" s="12">
        <v>6263448.79</v>
      </c>
      <c r="G615" s="12">
        <v>0</v>
      </c>
      <c r="H615" s="12">
        <v>17921795.759999998</v>
      </c>
      <c r="I615" s="12">
        <v>31495964.82</v>
      </c>
      <c r="J615" s="12">
        <v>62652.02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f t="shared" si="9"/>
        <v>59887480.849999994</v>
      </c>
      <c r="W615" s="13"/>
      <c r="X615" s="16">
        <v>45901</v>
      </c>
    </row>
    <row r="616" spans="1:24" ht="15.75" x14ac:dyDescent="0.25">
      <c r="A616" s="22" t="s">
        <v>346</v>
      </c>
      <c r="B616" s="11" t="s">
        <v>464</v>
      </c>
      <c r="C616" s="11" t="s">
        <v>467</v>
      </c>
      <c r="D616" s="12">
        <v>0</v>
      </c>
      <c r="E616" s="12">
        <v>4986467.2300000004</v>
      </c>
      <c r="F616" s="12">
        <v>7537488.0600000005</v>
      </c>
      <c r="G616" s="12">
        <v>0</v>
      </c>
      <c r="H616" s="12">
        <v>22657412.650000002</v>
      </c>
      <c r="I616" s="12">
        <v>39818391.039999999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f t="shared" si="9"/>
        <v>74999758.980000004</v>
      </c>
      <c r="W616" s="13"/>
      <c r="X616" s="16">
        <v>45901</v>
      </c>
    </row>
    <row r="617" spans="1:24" ht="15.75" x14ac:dyDescent="0.25">
      <c r="A617" s="22" t="s">
        <v>346</v>
      </c>
      <c r="B617" s="11" t="s">
        <v>468</v>
      </c>
      <c r="C617" s="11" t="s">
        <v>469</v>
      </c>
      <c r="D617" s="12">
        <v>0</v>
      </c>
      <c r="E617" s="12">
        <v>0</v>
      </c>
      <c r="F617" s="12">
        <v>8364272.2600000007</v>
      </c>
      <c r="G617" s="12">
        <v>0</v>
      </c>
      <c r="H617" s="12">
        <v>6158553.4299999997</v>
      </c>
      <c r="I617" s="12">
        <v>10823110.860000001</v>
      </c>
      <c r="J617" s="12">
        <v>0</v>
      </c>
      <c r="K617" s="12">
        <v>1489346.1199999999</v>
      </c>
      <c r="L617" s="12">
        <v>4019162.8000000003</v>
      </c>
      <c r="M617" s="12">
        <v>2162659.48</v>
      </c>
      <c r="N617" s="12">
        <v>2162659.48</v>
      </c>
      <c r="O617" s="12">
        <v>1600989.53</v>
      </c>
      <c r="P617" s="12">
        <v>2907332.54</v>
      </c>
      <c r="Q617" s="12">
        <v>1791294.93</v>
      </c>
      <c r="R617" s="12" t="e">
        <v>#REF!</v>
      </c>
      <c r="S617" s="12">
        <v>1343589.05</v>
      </c>
      <c r="T617" s="12">
        <v>1343589.05</v>
      </c>
      <c r="U617" s="12">
        <v>1343589.05</v>
      </c>
      <c r="V617" s="12">
        <f t="shared" si="9"/>
        <v>45510148.579999998</v>
      </c>
      <c r="W617" s="13"/>
      <c r="X617" s="16">
        <v>45901</v>
      </c>
    </row>
    <row r="618" spans="1:24" ht="15.75" x14ac:dyDescent="0.25">
      <c r="A618" s="22" t="s">
        <v>346</v>
      </c>
      <c r="B618" s="11" t="s">
        <v>468</v>
      </c>
      <c r="C618" s="11" t="s">
        <v>470</v>
      </c>
      <c r="D618" s="12">
        <v>0</v>
      </c>
      <c r="E618" s="12">
        <v>0</v>
      </c>
      <c r="F618" s="12">
        <v>8216100.9100000001</v>
      </c>
      <c r="G618" s="12">
        <v>0</v>
      </c>
      <c r="H618" s="12">
        <v>3950600.2099999995</v>
      </c>
      <c r="I618" s="12">
        <v>6942829.1000000006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f t="shared" si="9"/>
        <v>19109530.219999999</v>
      </c>
      <c r="W618" s="13"/>
      <c r="X618" s="16">
        <v>45901</v>
      </c>
    </row>
    <row r="619" spans="1:24" ht="15.75" x14ac:dyDescent="0.25">
      <c r="A619" s="22" t="s">
        <v>346</v>
      </c>
      <c r="B619" s="11" t="s">
        <v>468</v>
      </c>
      <c r="C619" s="11" t="s">
        <v>471</v>
      </c>
      <c r="D619" s="12">
        <v>0</v>
      </c>
      <c r="E619" s="12">
        <v>4805791.49</v>
      </c>
      <c r="F619" s="12">
        <v>7264380.6200000001</v>
      </c>
      <c r="G619" s="12">
        <v>0</v>
      </c>
      <c r="H619" s="12">
        <v>7645657.2199999997</v>
      </c>
      <c r="I619" s="12">
        <v>13436563.720000001</v>
      </c>
      <c r="J619" s="12">
        <v>0</v>
      </c>
      <c r="K619" s="12">
        <v>2020807.53</v>
      </c>
      <c r="L619" s="12">
        <v>5453369.3099999996</v>
      </c>
      <c r="M619" s="12">
        <v>2934387.44</v>
      </c>
      <c r="N619" s="12">
        <v>2934387.44</v>
      </c>
      <c r="O619" s="12">
        <v>2172290.0100000002</v>
      </c>
      <c r="P619" s="12">
        <v>3944791.1999999997</v>
      </c>
      <c r="Q619" s="12">
        <v>1791294.93</v>
      </c>
      <c r="R619" s="12" t="e">
        <v>#REF!</v>
      </c>
      <c r="S619" s="12">
        <v>1343589.05</v>
      </c>
      <c r="T619" s="12">
        <v>1343589.05</v>
      </c>
      <c r="U619" s="12">
        <v>1343589.05</v>
      </c>
      <c r="V619" s="12">
        <f t="shared" si="9"/>
        <v>58434488.059999995</v>
      </c>
      <c r="W619" s="13"/>
      <c r="X619" s="16">
        <v>45901</v>
      </c>
    </row>
    <row r="620" spans="1:24" ht="15.75" x14ac:dyDescent="0.25">
      <c r="A620" s="22" t="s">
        <v>346</v>
      </c>
      <c r="B620" s="11" t="s">
        <v>468</v>
      </c>
      <c r="C620" s="11" t="s">
        <v>472</v>
      </c>
      <c r="D620" s="12">
        <v>0</v>
      </c>
      <c r="E620" s="12">
        <v>11190890.790000001</v>
      </c>
      <c r="F620" s="12">
        <v>16916025.260000002</v>
      </c>
      <c r="G620" s="12">
        <v>0</v>
      </c>
      <c r="H620" s="12">
        <v>22390236.800000004</v>
      </c>
      <c r="I620" s="12">
        <v>39348853.200000003</v>
      </c>
      <c r="J620" s="12">
        <v>0</v>
      </c>
      <c r="K620" s="12">
        <v>7075192.2000000002</v>
      </c>
      <c r="L620" s="12">
        <v>19093177.09</v>
      </c>
      <c r="M620" s="12">
        <v>10273791.450000001</v>
      </c>
      <c r="N620" s="12">
        <v>10273791.450000001</v>
      </c>
      <c r="O620" s="12">
        <v>7605558.2299999995</v>
      </c>
      <c r="P620" s="12">
        <v>13811387.550000001</v>
      </c>
      <c r="Q620" s="12">
        <v>1791294.93</v>
      </c>
      <c r="R620" s="12" t="e">
        <v>#REF!</v>
      </c>
      <c r="S620" s="12">
        <v>1343589.05</v>
      </c>
      <c r="T620" s="12">
        <v>1343589.05</v>
      </c>
      <c r="U620" s="12">
        <v>1343589.05</v>
      </c>
      <c r="V620" s="12">
        <f t="shared" si="9"/>
        <v>163800966.09999999</v>
      </c>
      <c r="W620" s="13"/>
      <c r="X620" s="16">
        <v>45901</v>
      </c>
    </row>
    <row r="621" spans="1:24" ht="15.75" x14ac:dyDescent="0.25">
      <c r="A621" s="22" t="s">
        <v>346</v>
      </c>
      <c r="B621" s="11" t="s">
        <v>468</v>
      </c>
      <c r="C621" s="11" t="s">
        <v>473</v>
      </c>
      <c r="D621" s="12">
        <v>0</v>
      </c>
      <c r="E621" s="12">
        <v>0</v>
      </c>
      <c r="F621" s="12">
        <v>10946898.74</v>
      </c>
      <c r="G621" s="12">
        <v>0</v>
      </c>
      <c r="H621" s="12">
        <v>9838975.8200000003</v>
      </c>
      <c r="I621" s="12">
        <v>17291126.420000002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2956545.07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f t="shared" si="9"/>
        <v>41033546.050000004</v>
      </c>
      <c r="W621" s="13"/>
      <c r="X621" s="16">
        <v>45901</v>
      </c>
    </row>
    <row r="622" spans="1:24" ht="15.75" x14ac:dyDescent="0.25">
      <c r="A622" s="22" t="s">
        <v>346</v>
      </c>
      <c r="B622" s="11" t="s">
        <v>468</v>
      </c>
      <c r="C622" s="11" t="s">
        <v>474</v>
      </c>
      <c r="D622" s="12">
        <v>0</v>
      </c>
      <c r="E622" s="12">
        <v>0</v>
      </c>
      <c r="F622" s="12">
        <v>0</v>
      </c>
      <c r="G622" s="12">
        <v>0</v>
      </c>
      <c r="H622" s="12">
        <v>7528430.0700000003</v>
      </c>
      <c r="I622" s="12">
        <v>13230547.399999999</v>
      </c>
      <c r="J622" s="12">
        <v>0</v>
      </c>
      <c r="K622" s="12">
        <v>2103184.75</v>
      </c>
      <c r="L622" s="12">
        <v>5675673.2400000002</v>
      </c>
      <c r="M622" s="12">
        <v>3054006.3</v>
      </c>
      <c r="N622" s="12">
        <v>3054006.3</v>
      </c>
      <c r="O622" s="12">
        <v>2260842.35</v>
      </c>
      <c r="P622" s="12">
        <v>4105598.69</v>
      </c>
      <c r="Q622" s="12">
        <v>1791294.93</v>
      </c>
      <c r="R622" s="12" t="e">
        <v>#REF!</v>
      </c>
      <c r="S622" s="12">
        <v>1343589.05</v>
      </c>
      <c r="T622" s="12">
        <v>1343589.05</v>
      </c>
      <c r="U622" s="12">
        <v>1343589.05</v>
      </c>
      <c r="V622" s="12">
        <f t="shared" si="9"/>
        <v>46834351.18</v>
      </c>
      <c r="W622" s="13"/>
      <c r="X622" s="16">
        <v>45901</v>
      </c>
    </row>
    <row r="623" spans="1:24" ht="15.75" x14ac:dyDescent="0.25">
      <c r="A623" s="22" t="s">
        <v>346</v>
      </c>
      <c r="B623" s="11" t="s">
        <v>468</v>
      </c>
      <c r="C623" s="11" t="s">
        <v>475</v>
      </c>
      <c r="D623" s="12">
        <v>0</v>
      </c>
      <c r="E623" s="12">
        <v>5812806.5799999991</v>
      </c>
      <c r="F623" s="12">
        <v>8786573.3599999994</v>
      </c>
      <c r="G623" s="12">
        <v>0</v>
      </c>
      <c r="H623" s="12">
        <v>7789902.1600000001</v>
      </c>
      <c r="I623" s="12">
        <v>13690061.390000001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f t="shared" si="9"/>
        <v>36079343.490000002</v>
      </c>
      <c r="W623" s="13"/>
      <c r="X623" s="16">
        <v>45901</v>
      </c>
    </row>
    <row r="624" spans="1:24" ht="15.75" x14ac:dyDescent="0.25">
      <c r="A624" s="22" t="s">
        <v>346</v>
      </c>
      <c r="B624" s="11" t="s">
        <v>468</v>
      </c>
      <c r="C624" s="11" t="s">
        <v>476</v>
      </c>
      <c r="D624" s="12">
        <v>0</v>
      </c>
      <c r="E624" s="12">
        <v>8226707.9499999993</v>
      </c>
      <c r="F624" s="12">
        <v>12435399.649999999</v>
      </c>
      <c r="G624" s="12">
        <v>0</v>
      </c>
      <c r="H624" s="12">
        <v>10140974.589999998</v>
      </c>
      <c r="I624" s="12">
        <v>17821862.440000001</v>
      </c>
      <c r="J624" s="12">
        <v>0</v>
      </c>
      <c r="K624" s="12">
        <v>2857834.3</v>
      </c>
      <c r="L624" s="12">
        <v>7712177.2600000007</v>
      </c>
      <c r="M624" s="12">
        <v>4149822.76</v>
      </c>
      <c r="N624" s="12">
        <v>4149822.76</v>
      </c>
      <c r="O624" s="12">
        <v>3072061.45</v>
      </c>
      <c r="P624" s="12">
        <v>5578739.9100000001</v>
      </c>
      <c r="Q624" s="12">
        <v>0</v>
      </c>
      <c r="R624" s="12" t="e">
        <v>#REF!</v>
      </c>
      <c r="S624" s="12">
        <v>1343589.05</v>
      </c>
      <c r="T624" s="12">
        <v>1343589.05</v>
      </c>
      <c r="U624" s="12">
        <v>1343589.05</v>
      </c>
      <c r="V624" s="12">
        <f t="shared" si="9"/>
        <v>80176170.219999999</v>
      </c>
      <c r="W624" s="13"/>
      <c r="X624" s="16">
        <v>45901</v>
      </c>
    </row>
    <row r="625" spans="1:24" ht="15.75" x14ac:dyDescent="0.25">
      <c r="A625" s="22" t="s">
        <v>346</v>
      </c>
      <c r="B625" s="11" t="s">
        <v>468</v>
      </c>
      <c r="C625" s="11" t="s">
        <v>477</v>
      </c>
      <c r="D625" s="12">
        <v>0</v>
      </c>
      <c r="E625" s="12">
        <v>7905710.4199999999</v>
      </c>
      <c r="F625" s="12">
        <v>11950183.389999999</v>
      </c>
      <c r="G625" s="12">
        <v>0</v>
      </c>
      <c r="H625" s="12">
        <v>10619714.68</v>
      </c>
      <c r="I625" s="12">
        <v>18663205.649999999</v>
      </c>
      <c r="J625" s="12">
        <v>0</v>
      </c>
      <c r="K625" s="12">
        <v>2829615.11</v>
      </c>
      <c r="L625" s="12">
        <v>7636024.6999999993</v>
      </c>
      <c r="M625" s="12">
        <v>4108846.06</v>
      </c>
      <c r="N625" s="12">
        <v>4108846.06</v>
      </c>
      <c r="O625" s="12">
        <v>3041726.91</v>
      </c>
      <c r="P625" s="12">
        <v>5523653.6100000003</v>
      </c>
      <c r="Q625" s="12">
        <v>0</v>
      </c>
      <c r="R625" s="12" t="e">
        <v>#REF!</v>
      </c>
      <c r="S625" s="12">
        <v>1343589.05</v>
      </c>
      <c r="T625" s="12">
        <v>1343589.05</v>
      </c>
      <c r="U625" s="12">
        <v>1343589.05</v>
      </c>
      <c r="V625" s="12">
        <f t="shared" si="9"/>
        <v>80418293.739999995</v>
      </c>
      <c r="W625" s="13"/>
      <c r="X625" s="16">
        <v>45901</v>
      </c>
    </row>
    <row r="626" spans="1:24" ht="15.75" x14ac:dyDescent="0.25">
      <c r="A626" s="22" t="s">
        <v>346</v>
      </c>
      <c r="B626" s="11" t="s">
        <v>468</v>
      </c>
      <c r="C626" s="11" t="s">
        <v>478</v>
      </c>
      <c r="D626" s="12">
        <v>0</v>
      </c>
      <c r="E626" s="12">
        <v>3508961.5</v>
      </c>
      <c r="F626" s="12">
        <v>5304106.9200000009</v>
      </c>
      <c r="G626" s="12">
        <v>0</v>
      </c>
      <c r="H626" s="12">
        <v>3732056.36</v>
      </c>
      <c r="I626" s="12">
        <v>6558757.7000000002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f t="shared" si="9"/>
        <v>19103882.48</v>
      </c>
      <c r="W626" s="13"/>
      <c r="X626" s="16">
        <v>45901</v>
      </c>
    </row>
    <row r="627" spans="1:24" ht="15.75" x14ac:dyDescent="0.25">
      <c r="A627" s="22" t="s">
        <v>479</v>
      </c>
      <c r="B627" s="11" t="s">
        <v>480</v>
      </c>
      <c r="C627" s="11" t="s">
        <v>481</v>
      </c>
      <c r="D627" s="12">
        <v>0</v>
      </c>
      <c r="E627" s="12">
        <v>3547481.2</v>
      </c>
      <c r="F627" s="12">
        <v>5362332.8699999992</v>
      </c>
      <c r="G627" s="12">
        <v>0</v>
      </c>
      <c r="H627" s="12">
        <v>0</v>
      </c>
      <c r="I627" s="12">
        <v>0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f t="shared" si="9"/>
        <v>8909814.0700000003</v>
      </c>
      <c r="W627" s="13"/>
      <c r="X627" s="16">
        <v>45901</v>
      </c>
    </row>
    <row r="628" spans="1:24" ht="15.75" x14ac:dyDescent="0.25">
      <c r="A628" s="22" t="s">
        <v>479</v>
      </c>
      <c r="B628" s="11" t="s">
        <v>480</v>
      </c>
      <c r="C628" s="11" t="s">
        <v>599</v>
      </c>
      <c r="D628" s="12">
        <v>0</v>
      </c>
      <c r="E628" s="12">
        <v>0</v>
      </c>
      <c r="F628" s="12">
        <v>10016382.720000001</v>
      </c>
      <c r="G628" s="12">
        <v>0</v>
      </c>
      <c r="H628" s="12">
        <v>0</v>
      </c>
      <c r="I628" s="12">
        <v>0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f t="shared" si="9"/>
        <v>10016382.720000001</v>
      </c>
      <c r="W628" s="13"/>
      <c r="X628" s="16">
        <v>45905</v>
      </c>
    </row>
    <row r="629" spans="1:24" ht="15.75" x14ac:dyDescent="0.25">
      <c r="A629" s="22" t="s">
        <v>479</v>
      </c>
      <c r="B629" s="11" t="s">
        <v>480</v>
      </c>
      <c r="C629" s="11" t="s">
        <v>482</v>
      </c>
      <c r="D629" s="12">
        <v>0</v>
      </c>
      <c r="E629" s="12">
        <v>0</v>
      </c>
      <c r="F629" s="12">
        <v>10156256.469999999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f t="shared" si="9"/>
        <v>10156256.469999999</v>
      </c>
      <c r="W629" s="13"/>
      <c r="X629" s="16">
        <v>45901</v>
      </c>
    </row>
    <row r="630" spans="1:24" ht="15.75" x14ac:dyDescent="0.25">
      <c r="A630" s="22" t="s">
        <v>479</v>
      </c>
      <c r="B630" s="11" t="s">
        <v>480</v>
      </c>
      <c r="C630" s="11" t="s">
        <v>600</v>
      </c>
      <c r="D630" s="12">
        <v>0</v>
      </c>
      <c r="E630" s="12">
        <v>0</v>
      </c>
      <c r="F630" s="12">
        <v>12757552.550000001</v>
      </c>
      <c r="G630" s="12">
        <v>0</v>
      </c>
      <c r="H630" s="12">
        <v>0</v>
      </c>
      <c r="I630" s="12">
        <v>0</v>
      </c>
      <c r="J630" s="12">
        <v>0</v>
      </c>
      <c r="K630" s="12">
        <v>1390436.43</v>
      </c>
      <c r="L630" s="12">
        <v>0</v>
      </c>
      <c r="M630" s="12">
        <v>0</v>
      </c>
      <c r="N630" s="12">
        <v>0</v>
      </c>
      <c r="O630" s="12">
        <v>1494665.4500000002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f t="shared" si="9"/>
        <v>15642654.43</v>
      </c>
      <c r="W630" s="13"/>
      <c r="X630" s="16">
        <v>45905</v>
      </c>
    </row>
    <row r="631" spans="1:24" ht="15.75" x14ac:dyDescent="0.25">
      <c r="A631" s="22" t="s">
        <v>479</v>
      </c>
      <c r="B631" s="11" t="s">
        <v>480</v>
      </c>
      <c r="C631" s="11" t="s">
        <v>483</v>
      </c>
      <c r="D631" s="12">
        <v>0</v>
      </c>
      <c r="E631" s="12">
        <v>0</v>
      </c>
      <c r="F631" s="12">
        <v>14963823.829999998</v>
      </c>
      <c r="G631" s="12">
        <v>0</v>
      </c>
      <c r="H631" s="12">
        <v>0</v>
      </c>
      <c r="I631" s="12">
        <v>0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f t="shared" si="9"/>
        <v>14963823.829999998</v>
      </c>
      <c r="W631" s="13"/>
      <c r="X631" s="16">
        <v>45901</v>
      </c>
    </row>
    <row r="632" spans="1:24" ht="15.75" x14ac:dyDescent="0.25">
      <c r="A632" s="22" t="s">
        <v>479</v>
      </c>
      <c r="B632" s="11" t="s">
        <v>480</v>
      </c>
      <c r="C632" s="11" t="s">
        <v>484</v>
      </c>
      <c r="D632" s="12">
        <v>0</v>
      </c>
      <c r="E632" s="12">
        <v>0</v>
      </c>
      <c r="F632" s="12">
        <v>7690092.6500000004</v>
      </c>
      <c r="G632" s="12">
        <v>0</v>
      </c>
      <c r="H632" s="12">
        <v>3947598.23</v>
      </c>
      <c r="I632" s="12">
        <v>6937553.3899999997</v>
      </c>
      <c r="J632" s="12">
        <v>0</v>
      </c>
      <c r="K632" s="12">
        <v>433406.85000000003</v>
      </c>
      <c r="L632" s="12">
        <v>0</v>
      </c>
      <c r="M632" s="12">
        <v>0</v>
      </c>
      <c r="N632" s="12">
        <v>0</v>
      </c>
      <c r="O632" s="12">
        <v>0</v>
      </c>
      <c r="P632" s="12">
        <v>846047.68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f t="shared" si="9"/>
        <v>19854698.800000001</v>
      </c>
      <c r="W632" s="13"/>
      <c r="X632" s="16">
        <v>45901</v>
      </c>
    </row>
    <row r="633" spans="1:24" ht="15.75" x14ac:dyDescent="0.25">
      <c r="A633" s="22" t="s">
        <v>479</v>
      </c>
      <c r="B633" s="11" t="s">
        <v>480</v>
      </c>
      <c r="C633" s="11" t="s">
        <v>485</v>
      </c>
      <c r="D633" s="12">
        <v>0</v>
      </c>
      <c r="E633" s="12">
        <v>5701833.1400000006</v>
      </c>
      <c r="F633" s="12">
        <v>8618827.1600000001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f t="shared" si="9"/>
        <v>14320660.300000001</v>
      </c>
      <c r="W633" s="13"/>
      <c r="X633" s="16">
        <v>45901</v>
      </c>
    </row>
    <row r="634" spans="1:24" ht="15.75" x14ac:dyDescent="0.25">
      <c r="A634" s="22" t="s">
        <v>479</v>
      </c>
      <c r="B634" s="11" t="s">
        <v>480</v>
      </c>
      <c r="C634" s="11" t="s">
        <v>486</v>
      </c>
      <c r="D634" s="12">
        <v>0</v>
      </c>
      <c r="E634" s="12">
        <v>3558486.83</v>
      </c>
      <c r="F634" s="12">
        <v>5378968.8600000003</v>
      </c>
      <c r="G634" s="12">
        <v>0</v>
      </c>
      <c r="H634" s="12">
        <v>0</v>
      </c>
      <c r="I634" s="12">
        <v>0</v>
      </c>
      <c r="J634" s="12">
        <v>0</v>
      </c>
      <c r="K634" s="12">
        <v>437254.92000000004</v>
      </c>
      <c r="L634" s="12">
        <v>0</v>
      </c>
      <c r="M634" s="12">
        <v>0</v>
      </c>
      <c r="N634" s="12">
        <v>0</v>
      </c>
      <c r="O634" s="12">
        <v>0</v>
      </c>
      <c r="P634" s="12">
        <v>853559.44000000006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f t="shared" si="9"/>
        <v>10228270.050000001</v>
      </c>
      <c r="W634" s="13"/>
      <c r="X634" s="16">
        <v>45901</v>
      </c>
    </row>
    <row r="635" spans="1:24" ht="15.75" x14ac:dyDescent="0.25">
      <c r="A635" s="22" t="s">
        <v>479</v>
      </c>
      <c r="B635" s="11" t="s">
        <v>480</v>
      </c>
      <c r="C635" s="11" t="s">
        <v>487</v>
      </c>
      <c r="D635" s="12">
        <v>0</v>
      </c>
      <c r="E635" s="12">
        <v>0</v>
      </c>
      <c r="F635" s="12">
        <v>5031898.7699999996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f t="shared" si="9"/>
        <v>5031898.7699999996</v>
      </c>
      <c r="W635" s="13"/>
      <c r="X635" s="16">
        <v>45901</v>
      </c>
    </row>
    <row r="636" spans="1:24" ht="15.75" x14ac:dyDescent="0.25">
      <c r="A636" s="22" t="s">
        <v>479</v>
      </c>
      <c r="B636" s="11" t="s">
        <v>480</v>
      </c>
      <c r="C636" s="11" t="s">
        <v>601</v>
      </c>
      <c r="D636" s="12">
        <v>0</v>
      </c>
      <c r="E636" s="12">
        <v>0</v>
      </c>
      <c r="F636" s="12">
        <v>6168372.9700000007</v>
      </c>
      <c r="G636" s="12">
        <v>0</v>
      </c>
      <c r="H636" s="12">
        <v>0</v>
      </c>
      <c r="I636" s="12">
        <v>0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f t="shared" si="9"/>
        <v>6168372.9700000007</v>
      </c>
      <c r="W636" s="13"/>
      <c r="X636" s="16">
        <v>45905</v>
      </c>
    </row>
    <row r="637" spans="1:24" ht="15.75" x14ac:dyDescent="0.25">
      <c r="A637" s="22" t="s">
        <v>479</v>
      </c>
      <c r="B637" s="11" t="s">
        <v>480</v>
      </c>
      <c r="C637" s="11" t="s">
        <v>602</v>
      </c>
      <c r="D637" s="12">
        <v>0</v>
      </c>
      <c r="E637" s="12">
        <v>0</v>
      </c>
      <c r="F637" s="12">
        <v>6017238.1899999995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f t="shared" si="9"/>
        <v>6017238.1899999995</v>
      </c>
      <c r="W637" s="13"/>
      <c r="X637" s="16">
        <v>45905</v>
      </c>
    </row>
    <row r="638" spans="1:24" ht="15.75" x14ac:dyDescent="0.25">
      <c r="A638" s="22" t="s">
        <v>479</v>
      </c>
      <c r="B638" s="11" t="s">
        <v>480</v>
      </c>
      <c r="C638" s="11" t="s">
        <v>603</v>
      </c>
      <c r="D638" s="12">
        <v>0</v>
      </c>
      <c r="E638" s="12">
        <v>0</v>
      </c>
      <c r="F638" s="12">
        <v>4719257.24</v>
      </c>
      <c r="G638" s="12">
        <v>0</v>
      </c>
      <c r="H638" s="12">
        <v>0</v>
      </c>
      <c r="I638" s="12">
        <v>0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f t="shared" si="9"/>
        <v>4719257.24</v>
      </c>
      <c r="W638" s="13"/>
      <c r="X638" s="16">
        <v>45905</v>
      </c>
    </row>
    <row r="639" spans="1:24" ht="15.75" x14ac:dyDescent="0.25">
      <c r="A639" s="22" t="s">
        <v>479</v>
      </c>
      <c r="B639" s="11" t="s">
        <v>480</v>
      </c>
      <c r="C639" s="11" t="s">
        <v>488</v>
      </c>
      <c r="D639" s="12">
        <v>0</v>
      </c>
      <c r="E639" s="12">
        <v>0</v>
      </c>
      <c r="F639" s="12">
        <v>13425805.290000001</v>
      </c>
      <c r="G639" s="12">
        <v>0</v>
      </c>
      <c r="H639" s="12">
        <v>0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f t="shared" si="9"/>
        <v>13425805.290000001</v>
      </c>
      <c r="W639" s="13"/>
      <c r="X639" s="16">
        <v>45901</v>
      </c>
    </row>
    <row r="640" spans="1:24" ht="15.75" x14ac:dyDescent="0.25">
      <c r="A640" s="22" t="s">
        <v>479</v>
      </c>
      <c r="B640" s="11" t="s">
        <v>480</v>
      </c>
      <c r="C640" s="11" t="s">
        <v>489</v>
      </c>
      <c r="D640" s="12">
        <v>0</v>
      </c>
      <c r="E640" s="12">
        <v>0</v>
      </c>
      <c r="F640" s="12">
        <v>12446392.73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f t="shared" si="9"/>
        <v>12446392.73</v>
      </c>
      <c r="W640" s="13"/>
      <c r="X640" s="16">
        <v>45901</v>
      </c>
    </row>
    <row r="641" spans="1:24" ht="15.75" x14ac:dyDescent="0.25">
      <c r="A641" s="22" t="s">
        <v>479</v>
      </c>
      <c r="B641" s="11" t="s">
        <v>480</v>
      </c>
      <c r="C641" s="11" t="s">
        <v>604</v>
      </c>
      <c r="D641" s="12">
        <v>0</v>
      </c>
      <c r="E641" s="12">
        <v>0</v>
      </c>
      <c r="F641" s="12">
        <v>6049835.8900000006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f t="shared" si="9"/>
        <v>6049835.8900000006</v>
      </c>
      <c r="W641" s="13"/>
      <c r="X641" s="16">
        <v>45905</v>
      </c>
    </row>
    <row r="642" spans="1:24" ht="15.75" x14ac:dyDescent="0.25">
      <c r="A642" s="22" t="s">
        <v>479</v>
      </c>
      <c r="B642" s="11" t="s">
        <v>480</v>
      </c>
      <c r="C642" s="11" t="s">
        <v>490</v>
      </c>
      <c r="D642" s="12">
        <v>0</v>
      </c>
      <c r="E642" s="12">
        <v>0</v>
      </c>
      <c r="F642" s="12">
        <v>2622632.75</v>
      </c>
      <c r="G642" s="12">
        <v>0</v>
      </c>
      <c r="H642" s="12">
        <v>0</v>
      </c>
      <c r="I642" s="12">
        <v>0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f t="shared" si="9"/>
        <v>2622632.75</v>
      </c>
      <c r="W642" s="13"/>
      <c r="X642" s="16">
        <v>45901</v>
      </c>
    </row>
    <row r="643" spans="1:24" ht="15.75" x14ac:dyDescent="0.25">
      <c r="A643" s="22" t="s">
        <v>479</v>
      </c>
      <c r="B643" s="11" t="s">
        <v>480</v>
      </c>
      <c r="C643" s="11" t="s">
        <v>491</v>
      </c>
      <c r="D643" s="12">
        <v>0</v>
      </c>
      <c r="E643" s="12">
        <v>7669089.3900000006</v>
      </c>
      <c r="F643" s="12">
        <v>11592509.689999999</v>
      </c>
      <c r="G643" s="12">
        <v>0</v>
      </c>
      <c r="H643" s="12">
        <v>0</v>
      </c>
      <c r="I643" s="12">
        <v>0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f t="shared" si="9"/>
        <v>19261599.079999998</v>
      </c>
      <c r="W643" s="13"/>
      <c r="X643" s="16">
        <v>45901</v>
      </c>
    </row>
    <row r="644" spans="1:24" ht="15.75" x14ac:dyDescent="0.25">
      <c r="A644" s="22" t="s">
        <v>479</v>
      </c>
      <c r="B644" s="11" t="s">
        <v>480</v>
      </c>
      <c r="C644" s="11" t="s">
        <v>492</v>
      </c>
      <c r="D644" s="12">
        <v>0</v>
      </c>
      <c r="E644" s="12">
        <v>0</v>
      </c>
      <c r="F644" s="12">
        <v>7467835.6399999997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f t="shared" si="9"/>
        <v>7467835.6399999997</v>
      </c>
      <c r="W644" s="13"/>
      <c r="X644" s="16">
        <v>45901</v>
      </c>
    </row>
    <row r="645" spans="1:24" ht="15.75" x14ac:dyDescent="0.25">
      <c r="A645" s="22" t="s">
        <v>479</v>
      </c>
      <c r="B645" s="11" t="s">
        <v>480</v>
      </c>
      <c r="C645" s="11" t="s">
        <v>605</v>
      </c>
      <c r="D645" s="12">
        <v>0</v>
      </c>
      <c r="E645" s="12">
        <v>0</v>
      </c>
      <c r="F645" s="12">
        <v>0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f t="shared" ref="V645:V708" si="10">U645+T645+S645+Q645+P645+O645+N645+M645+L645+K645+J645+I645+H645+G645+F645+E645+D645</f>
        <v>0</v>
      </c>
      <c r="W645" s="13"/>
      <c r="X645" s="16">
        <v>45905</v>
      </c>
    </row>
    <row r="646" spans="1:24" ht="15.75" x14ac:dyDescent="0.25">
      <c r="A646" s="22" t="s">
        <v>479</v>
      </c>
      <c r="B646" s="11" t="s">
        <v>480</v>
      </c>
      <c r="C646" s="11" t="s">
        <v>606</v>
      </c>
      <c r="D646" s="12">
        <v>0</v>
      </c>
      <c r="E646" s="12">
        <v>0</v>
      </c>
      <c r="F646" s="12">
        <v>8676913.7799999993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f t="shared" si="10"/>
        <v>8676913.7799999993</v>
      </c>
      <c r="W646" s="13"/>
      <c r="X646" s="16">
        <v>45905</v>
      </c>
    </row>
    <row r="647" spans="1:24" ht="15.75" x14ac:dyDescent="0.25">
      <c r="A647" s="22" t="s">
        <v>479</v>
      </c>
      <c r="B647" s="11" t="s">
        <v>480</v>
      </c>
      <c r="C647" s="11" t="s">
        <v>493</v>
      </c>
      <c r="D647" s="12">
        <v>0</v>
      </c>
      <c r="E647" s="12">
        <v>0</v>
      </c>
      <c r="F647" s="12">
        <v>8018884.8600000003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f t="shared" si="10"/>
        <v>8018884.8600000003</v>
      </c>
      <c r="W647" s="13"/>
      <c r="X647" s="16">
        <v>45901</v>
      </c>
    </row>
    <row r="648" spans="1:24" ht="15.75" x14ac:dyDescent="0.25">
      <c r="A648" s="22" t="s">
        <v>479</v>
      </c>
      <c r="B648" s="11" t="s">
        <v>480</v>
      </c>
      <c r="C648" s="11" t="s">
        <v>494</v>
      </c>
      <c r="D648" s="12">
        <v>0</v>
      </c>
      <c r="E648" s="12">
        <v>0</v>
      </c>
      <c r="F648" s="12">
        <v>5436406.54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f t="shared" si="10"/>
        <v>5436406.54</v>
      </c>
      <c r="W648" s="13"/>
      <c r="X648" s="16">
        <v>45901</v>
      </c>
    </row>
    <row r="649" spans="1:24" ht="15.75" x14ac:dyDescent="0.25">
      <c r="A649" s="22" t="s">
        <v>479</v>
      </c>
      <c r="B649" s="11" t="s">
        <v>480</v>
      </c>
      <c r="C649" s="11" t="s">
        <v>495</v>
      </c>
      <c r="D649" s="12">
        <v>0</v>
      </c>
      <c r="E649" s="12">
        <v>0</v>
      </c>
      <c r="F649" s="12">
        <v>12259696.84</v>
      </c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f t="shared" si="10"/>
        <v>12259696.84</v>
      </c>
      <c r="W649" s="13"/>
      <c r="X649" s="16">
        <v>45901</v>
      </c>
    </row>
    <row r="650" spans="1:24" ht="15.75" x14ac:dyDescent="0.25">
      <c r="A650" s="22" t="s">
        <v>496</v>
      </c>
      <c r="B650" s="11" t="s">
        <v>497</v>
      </c>
      <c r="C650" s="11" t="s">
        <v>498</v>
      </c>
      <c r="D650" s="12">
        <v>0</v>
      </c>
      <c r="E650" s="12">
        <v>0</v>
      </c>
      <c r="F650" s="12">
        <v>0</v>
      </c>
      <c r="G650" s="12">
        <v>0</v>
      </c>
      <c r="H650" s="12">
        <v>5558908.7600000007</v>
      </c>
      <c r="I650" s="12">
        <v>9769288.5899999999</v>
      </c>
      <c r="J650" s="12">
        <v>0</v>
      </c>
      <c r="K650" s="12">
        <v>1893678.6500000001</v>
      </c>
      <c r="L650" s="12">
        <v>5110298.1900000004</v>
      </c>
      <c r="M650" s="12">
        <v>2749785.3</v>
      </c>
      <c r="N650" s="12">
        <v>0</v>
      </c>
      <c r="O650" s="12">
        <v>2035631.38</v>
      </c>
      <c r="P650" s="12">
        <v>3696624.6400000006</v>
      </c>
      <c r="Q650" s="12">
        <v>1791294.93</v>
      </c>
      <c r="R650" s="12" t="e">
        <v>#REF!</v>
      </c>
      <c r="S650" s="12">
        <v>1343589.05</v>
      </c>
      <c r="T650" s="12">
        <v>0</v>
      </c>
      <c r="U650" s="12">
        <v>0</v>
      </c>
      <c r="V650" s="12">
        <f t="shared" si="10"/>
        <v>33949099.490000002</v>
      </c>
      <c r="W650" s="13"/>
      <c r="X650" s="16">
        <v>45901</v>
      </c>
    </row>
    <row r="651" spans="1:24" ht="15.75" x14ac:dyDescent="0.25">
      <c r="A651" s="22" t="s">
        <v>496</v>
      </c>
      <c r="B651" s="11" t="s">
        <v>497</v>
      </c>
      <c r="C651" s="11" t="s">
        <v>499</v>
      </c>
      <c r="D651" s="12">
        <v>0</v>
      </c>
      <c r="E651" s="12">
        <v>0</v>
      </c>
      <c r="F651" s="12">
        <v>0</v>
      </c>
      <c r="G651" s="12">
        <v>0</v>
      </c>
      <c r="H651" s="12">
        <v>3044003.5000000005</v>
      </c>
      <c r="I651" s="12">
        <v>5349565.88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f t="shared" si="10"/>
        <v>8393569.3800000008</v>
      </c>
      <c r="W651" s="13"/>
      <c r="X651" s="16">
        <v>45901</v>
      </c>
    </row>
    <row r="652" spans="1:24" ht="15.75" x14ac:dyDescent="0.25">
      <c r="A652" s="22" t="s">
        <v>496</v>
      </c>
      <c r="B652" s="11" t="s">
        <v>497</v>
      </c>
      <c r="C652" s="11" t="s">
        <v>500</v>
      </c>
      <c r="D652" s="12">
        <v>0</v>
      </c>
      <c r="E652" s="12">
        <v>0</v>
      </c>
      <c r="F652" s="12">
        <v>0</v>
      </c>
      <c r="G652" s="12">
        <v>0</v>
      </c>
      <c r="H652" s="12">
        <v>4155485.0500000003</v>
      </c>
      <c r="I652" s="12">
        <v>7302896.0300000003</v>
      </c>
      <c r="J652" s="12">
        <v>0</v>
      </c>
      <c r="K652" s="12">
        <v>2988953.76</v>
      </c>
      <c r="L652" s="12">
        <v>8066017.4300000006</v>
      </c>
      <c r="M652" s="12">
        <v>0</v>
      </c>
      <c r="N652" s="12">
        <v>0</v>
      </c>
      <c r="O652" s="12">
        <v>3213009.81</v>
      </c>
      <c r="P652" s="12">
        <v>0</v>
      </c>
      <c r="Q652" s="12">
        <v>1791294.93</v>
      </c>
      <c r="R652" s="12" t="e">
        <v>#REF!</v>
      </c>
      <c r="S652" s="12">
        <v>1343589.05</v>
      </c>
      <c r="T652" s="12">
        <v>0</v>
      </c>
      <c r="U652" s="12">
        <v>0</v>
      </c>
      <c r="V652" s="12">
        <f t="shared" si="10"/>
        <v>28861246.060000002</v>
      </c>
      <c r="W652" s="13"/>
      <c r="X652" s="16">
        <v>45901</v>
      </c>
    </row>
    <row r="653" spans="1:24" ht="15.75" x14ac:dyDescent="0.25">
      <c r="A653" s="22" t="s">
        <v>496</v>
      </c>
      <c r="B653" s="11" t="s">
        <v>497</v>
      </c>
      <c r="C653" s="11" t="s">
        <v>501</v>
      </c>
      <c r="D653" s="12">
        <v>0</v>
      </c>
      <c r="E653" s="12">
        <v>0</v>
      </c>
      <c r="F653" s="12">
        <v>7284399.5200000005</v>
      </c>
      <c r="G653" s="12">
        <v>0</v>
      </c>
      <c r="H653" s="12">
        <v>3434260.3600000003</v>
      </c>
      <c r="I653" s="12">
        <v>6032242.2400000002</v>
      </c>
      <c r="J653" s="12">
        <v>0</v>
      </c>
      <c r="K653" s="12">
        <v>831183.4</v>
      </c>
      <c r="L653" s="12">
        <v>2243038.9899999998</v>
      </c>
      <c r="M653" s="12">
        <v>1206950.24</v>
      </c>
      <c r="N653" s="12">
        <v>0</v>
      </c>
      <c r="O653" s="12">
        <v>0</v>
      </c>
      <c r="P653" s="12">
        <v>1622541.95</v>
      </c>
      <c r="Q653" s="12">
        <v>1791294.93</v>
      </c>
      <c r="R653" s="12" t="e">
        <v>#REF!</v>
      </c>
      <c r="S653" s="12">
        <v>1343589.05</v>
      </c>
      <c r="T653" s="12">
        <v>0</v>
      </c>
      <c r="U653" s="12">
        <v>0</v>
      </c>
      <c r="V653" s="12">
        <f t="shared" si="10"/>
        <v>25789500.68</v>
      </c>
      <c r="W653" s="13"/>
      <c r="X653" s="16">
        <v>45901</v>
      </c>
    </row>
    <row r="654" spans="1:24" ht="15.75" x14ac:dyDescent="0.25">
      <c r="A654" s="22" t="s">
        <v>496</v>
      </c>
      <c r="B654" s="11" t="s">
        <v>497</v>
      </c>
      <c r="C654" s="11" t="s">
        <v>502</v>
      </c>
      <c r="D654" s="12">
        <v>0</v>
      </c>
      <c r="E654" s="12">
        <v>0</v>
      </c>
      <c r="F654" s="12">
        <v>7426347.6600000001</v>
      </c>
      <c r="G654" s="12">
        <v>0</v>
      </c>
      <c r="H654" s="12">
        <v>2812851.37</v>
      </c>
      <c r="I654" s="12">
        <v>4943336.5200000005</v>
      </c>
      <c r="J654" s="12">
        <v>0</v>
      </c>
      <c r="K654" s="12">
        <v>769614.26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f t="shared" si="10"/>
        <v>15952149.810000001</v>
      </c>
      <c r="W654" s="13"/>
      <c r="X654" s="16">
        <v>45901</v>
      </c>
    </row>
    <row r="655" spans="1:24" ht="15.75" x14ac:dyDescent="0.25">
      <c r="A655" s="22" t="s">
        <v>496</v>
      </c>
      <c r="B655" s="11" t="s">
        <v>497</v>
      </c>
      <c r="C655" s="11" t="s">
        <v>503</v>
      </c>
      <c r="D655" s="12">
        <v>0</v>
      </c>
      <c r="E655" s="12">
        <v>0</v>
      </c>
      <c r="F655" s="12">
        <v>0</v>
      </c>
      <c r="G655" s="12">
        <v>695829.27999999991</v>
      </c>
      <c r="H655" s="12">
        <v>2671008.0099999998</v>
      </c>
      <c r="I655" s="12">
        <v>4694059.41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f t="shared" si="10"/>
        <v>8060896.7000000002</v>
      </c>
      <c r="W655" s="13"/>
      <c r="X655" s="16">
        <v>45901</v>
      </c>
    </row>
    <row r="656" spans="1:24" ht="15.75" x14ac:dyDescent="0.25">
      <c r="A656" s="22" t="s">
        <v>496</v>
      </c>
      <c r="B656" s="11" t="s">
        <v>497</v>
      </c>
      <c r="C656" s="11" t="s">
        <v>504</v>
      </c>
      <c r="D656" s="12">
        <v>0</v>
      </c>
      <c r="E656" s="12">
        <v>0</v>
      </c>
      <c r="F656" s="12">
        <v>0</v>
      </c>
      <c r="G656" s="12">
        <v>0</v>
      </c>
      <c r="H656" s="12">
        <v>3019237.21</v>
      </c>
      <c r="I656" s="12">
        <v>5306041.3100000005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f t="shared" si="10"/>
        <v>8325278.5200000005</v>
      </c>
      <c r="W656" s="13"/>
      <c r="X656" s="16">
        <v>45901</v>
      </c>
    </row>
    <row r="657" spans="1:24" ht="15.75" x14ac:dyDescent="0.25">
      <c r="A657" s="22" t="s">
        <v>505</v>
      </c>
      <c r="B657" s="11" t="s">
        <v>506</v>
      </c>
      <c r="C657" s="11" t="s">
        <v>507</v>
      </c>
      <c r="D657" s="12">
        <v>0</v>
      </c>
      <c r="E657" s="12">
        <v>0</v>
      </c>
      <c r="F657" s="12">
        <v>13631763.460000001</v>
      </c>
      <c r="G657" s="12">
        <v>0</v>
      </c>
      <c r="H657" s="12">
        <v>0</v>
      </c>
      <c r="I657" s="12">
        <v>0</v>
      </c>
      <c r="J657" s="12">
        <v>0</v>
      </c>
      <c r="K657" s="12">
        <v>0</v>
      </c>
      <c r="L657" s="12">
        <v>0</v>
      </c>
      <c r="M657" s="12">
        <v>1721228.5999999999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1343589.05</v>
      </c>
      <c r="U657" s="12">
        <v>0</v>
      </c>
      <c r="V657" s="12">
        <f t="shared" si="10"/>
        <v>16696581.110000001</v>
      </c>
      <c r="W657" s="13"/>
      <c r="X657" s="16">
        <v>45901</v>
      </c>
    </row>
    <row r="658" spans="1:24" ht="15.75" x14ac:dyDescent="0.25">
      <c r="A658" s="22" t="s">
        <v>505</v>
      </c>
      <c r="B658" s="11" t="s">
        <v>506</v>
      </c>
      <c r="C658" s="11" t="s">
        <v>508</v>
      </c>
      <c r="D658" s="12">
        <v>0</v>
      </c>
      <c r="E658" s="12">
        <v>0</v>
      </c>
      <c r="F658" s="12">
        <v>13631763.460000001</v>
      </c>
      <c r="G658" s="12">
        <v>0</v>
      </c>
      <c r="H658" s="12">
        <v>0</v>
      </c>
      <c r="I658" s="12">
        <v>0</v>
      </c>
      <c r="J658" s="12">
        <v>0</v>
      </c>
      <c r="K658" s="12">
        <v>0</v>
      </c>
      <c r="L658" s="12">
        <v>0</v>
      </c>
      <c r="M658" s="12">
        <v>1717917.3499999999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1343589.05</v>
      </c>
      <c r="U658" s="12">
        <v>0</v>
      </c>
      <c r="V658" s="12">
        <f t="shared" si="10"/>
        <v>16693269.860000001</v>
      </c>
      <c r="W658" s="13"/>
      <c r="X658" s="16">
        <v>45901</v>
      </c>
    </row>
    <row r="659" spans="1:24" ht="15.75" x14ac:dyDescent="0.25">
      <c r="A659" s="22" t="s">
        <v>505</v>
      </c>
      <c r="B659" s="11" t="s">
        <v>509</v>
      </c>
      <c r="C659" s="11" t="s">
        <v>510</v>
      </c>
      <c r="D659" s="12">
        <v>0</v>
      </c>
      <c r="E659" s="12">
        <v>12137374.910000002</v>
      </c>
      <c r="F659" s="12">
        <v>18346720.07</v>
      </c>
      <c r="G659" s="12">
        <v>0</v>
      </c>
      <c r="H659" s="12">
        <v>24800823.399999999</v>
      </c>
      <c r="I659" s="12">
        <v>43585245.119999997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f t="shared" si="10"/>
        <v>98870163.5</v>
      </c>
      <c r="W659" s="13"/>
      <c r="X659" s="16">
        <v>45901</v>
      </c>
    </row>
    <row r="660" spans="1:24" ht="15.75" x14ac:dyDescent="0.25">
      <c r="A660" s="22" t="s">
        <v>505</v>
      </c>
      <c r="B660" s="11" t="s">
        <v>509</v>
      </c>
      <c r="C660" s="11" t="s">
        <v>511</v>
      </c>
      <c r="D660" s="12">
        <v>0</v>
      </c>
      <c r="E660" s="12">
        <v>8712331.3399999999</v>
      </c>
      <c r="F660" s="12">
        <v>13169462.540000001</v>
      </c>
      <c r="G660" s="12">
        <v>0</v>
      </c>
      <c r="H660" s="12">
        <v>18263270.52</v>
      </c>
      <c r="I660" s="12">
        <v>32096076.379999999</v>
      </c>
      <c r="J660" s="12">
        <v>0</v>
      </c>
      <c r="K660" s="12">
        <v>4157484.76</v>
      </c>
      <c r="L660" s="12">
        <v>11219425.640000001</v>
      </c>
      <c r="M660" s="12">
        <v>6037027.71</v>
      </c>
      <c r="N660" s="12">
        <v>6037027.71</v>
      </c>
      <c r="O660" s="12">
        <v>4469135.4700000007</v>
      </c>
      <c r="P660" s="12">
        <v>8115770.0899999999</v>
      </c>
      <c r="Q660" s="12">
        <v>1791294.93</v>
      </c>
      <c r="R660" s="12" t="e">
        <v>#REF!</v>
      </c>
      <c r="S660" s="12">
        <v>1343589.05</v>
      </c>
      <c r="T660" s="12">
        <v>1343589.05</v>
      </c>
      <c r="U660" s="12">
        <v>1343589.05</v>
      </c>
      <c r="V660" s="12">
        <f t="shared" si="10"/>
        <v>118099074.24000001</v>
      </c>
      <c r="W660" s="13"/>
      <c r="X660" s="16">
        <v>45901</v>
      </c>
    </row>
    <row r="661" spans="1:24" ht="15.75" x14ac:dyDescent="0.25">
      <c r="A661" s="22" t="s">
        <v>505</v>
      </c>
      <c r="B661" s="11" t="s">
        <v>509</v>
      </c>
      <c r="C661" s="11" t="s">
        <v>512</v>
      </c>
      <c r="D661" s="12">
        <v>0</v>
      </c>
      <c r="E661" s="12">
        <v>0</v>
      </c>
      <c r="F661" s="12">
        <v>11839631.08</v>
      </c>
      <c r="G661" s="12">
        <v>0</v>
      </c>
      <c r="H661" s="12">
        <v>5752761.3499999996</v>
      </c>
      <c r="I661" s="12">
        <v>10109967.300000001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1226250.74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f t="shared" si="10"/>
        <v>28928610.469999999</v>
      </c>
      <c r="W661" s="13"/>
      <c r="X661" s="16">
        <v>45901</v>
      </c>
    </row>
    <row r="662" spans="1:24" ht="15.75" x14ac:dyDescent="0.25">
      <c r="A662" s="22" t="s">
        <v>505</v>
      </c>
      <c r="B662" s="11" t="s">
        <v>509</v>
      </c>
      <c r="C662" s="11" t="s">
        <v>513</v>
      </c>
      <c r="D662" s="12">
        <v>0</v>
      </c>
      <c r="E662" s="12">
        <v>0</v>
      </c>
      <c r="F662" s="12">
        <v>18817760.43</v>
      </c>
      <c r="G662" s="12">
        <v>0</v>
      </c>
      <c r="H662" s="12">
        <v>7647533.4500000002</v>
      </c>
      <c r="I662" s="12">
        <v>13439861.039999999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f t="shared" si="10"/>
        <v>39905154.920000002</v>
      </c>
      <c r="W662" s="13"/>
      <c r="X662" s="16">
        <v>45901</v>
      </c>
    </row>
    <row r="663" spans="1:24" ht="15.75" x14ac:dyDescent="0.25">
      <c r="A663" s="22" t="s">
        <v>505</v>
      </c>
      <c r="B663" s="11" t="s">
        <v>514</v>
      </c>
      <c r="C663" s="11" t="s">
        <v>515</v>
      </c>
      <c r="D663" s="12">
        <v>0</v>
      </c>
      <c r="E663" s="12">
        <v>0</v>
      </c>
      <c r="F663" s="12">
        <v>12001878.700000001</v>
      </c>
      <c r="G663" s="12">
        <v>0</v>
      </c>
      <c r="H663" s="12">
        <v>5023056.0799999991</v>
      </c>
      <c r="I663" s="12">
        <v>8827575.0599999987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f t="shared" si="10"/>
        <v>25852509.839999996</v>
      </c>
      <c r="W663" s="13"/>
      <c r="X663" s="16">
        <v>45901</v>
      </c>
    </row>
    <row r="664" spans="1:24" ht="15.75" x14ac:dyDescent="0.25">
      <c r="A664" s="22" t="s">
        <v>505</v>
      </c>
      <c r="B664" s="11" t="s">
        <v>509</v>
      </c>
      <c r="C664" s="11" t="s">
        <v>516</v>
      </c>
      <c r="D664" s="12">
        <v>0</v>
      </c>
      <c r="E664" s="12">
        <v>0</v>
      </c>
      <c r="F664" s="12">
        <v>0</v>
      </c>
      <c r="G664" s="12">
        <v>0</v>
      </c>
      <c r="H664" s="12">
        <v>8645690.4199999999</v>
      </c>
      <c r="I664" s="12">
        <v>15194033.279999999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f t="shared" si="10"/>
        <v>23839723.699999999</v>
      </c>
      <c r="W664" s="13"/>
      <c r="X664" s="16">
        <v>45901</v>
      </c>
    </row>
    <row r="665" spans="1:24" ht="15.75" x14ac:dyDescent="0.25">
      <c r="A665" s="22" t="s">
        <v>505</v>
      </c>
      <c r="B665" s="11" t="s">
        <v>509</v>
      </c>
      <c r="C665" s="11" t="s">
        <v>517</v>
      </c>
      <c r="D665" s="12">
        <v>0</v>
      </c>
      <c r="E665" s="12">
        <v>8782492.2300000004</v>
      </c>
      <c r="F665" s="12">
        <v>13275516.959999999</v>
      </c>
      <c r="G665" s="12">
        <v>0</v>
      </c>
      <c r="H665" s="12">
        <v>18522190.93</v>
      </c>
      <c r="I665" s="12">
        <v>32551106.02</v>
      </c>
      <c r="J665" s="12">
        <v>0</v>
      </c>
      <c r="K665" s="12">
        <v>4768615.49</v>
      </c>
      <c r="L665" s="12">
        <v>0</v>
      </c>
      <c r="M665" s="12">
        <v>6924442.4400000004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1343589.05</v>
      </c>
      <c r="U665" s="12">
        <v>0</v>
      </c>
      <c r="V665" s="12">
        <f t="shared" si="10"/>
        <v>86167953.120000005</v>
      </c>
      <c r="W665" s="13"/>
      <c r="X665" s="16">
        <v>45901</v>
      </c>
    </row>
    <row r="666" spans="1:24" ht="15.75" x14ac:dyDescent="0.25">
      <c r="A666" s="22" t="s">
        <v>505</v>
      </c>
      <c r="B666" s="11" t="s">
        <v>509</v>
      </c>
      <c r="C666" s="11" t="s">
        <v>518</v>
      </c>
      <c r="D666" s="12">
        <v>0</v>
      </c>
      <c r="E666" s="12">
        <v>11953764.329999998</v>
      </c>
      <c r="F666" s="12">
        <v>18069176.360000003</v>
      </c>
      <c r="G666" s="12">
        <v>0</v>
      </c>
      <c r="H666" s="12">
        <v>28208816.469999995</v>
      </c>
      <c r="I666" s="12">
        <v>49574490.359999999</v>
      </c>
      <c r="J666" s="12">
        <v>0</v>
      </c>
      <c r="K666" s="12">
        <v>6800397.1499999994</v>
      </c>
      <c r="L666" s="12">
        <v>18351612.709999997</v>
      </c>
      <c r="M666" s="12">
        <v>9874765.2600000016</v>
      </c>
      <c r="N666" s="12">
        <v>9874765.2600000016</v>
      </c>
      <c r="O666" s="12">
        <v>7310164.1699999999</v>
      </c>
      <c r="P666" s="12">
        <v>13274963.83</v>
      </c>
      <c r="Q666" s="12">
        <v>1791294.93</v>
      </c>
      <c r="R666" s="12" t="e">
        <v>#REF!</v>
      </c>
      <c r="S666" s="12">
        <v>1343589.05</v>
      </c>
      <c r="T666" s="12">
        <v>1343589.05</v>
      </c>
      <c r="U666" s="12">
        <v>1343589.05</v>
      </c>
      <c r="V666" s="12">
        <f t="shared" si="10"/>
        <v>179114977.98000002</v>
      </c>
      <c r="W666" s="13"/>
      <c r="X666" s="16">
        <v>45901</v>
      </c>
    </row>
    <row r="667" spans="1:24" ht="15.75" x14ac:dyDescent="0.25">
      <c r="A667" s="22" t="s">
        <v>505</v>
      </c>
      <c r="B667" s="11" t="s">
        <v>519</v>
      </c>
      <c r="C667" s="11" t="s">
        <v>520</v>
      </c>
      <c r="D667" s="12">
        <v>0</v>
      </c>
      <c r="E667" s="12">
        <v>8084551.9000000004</v>
      </c>
      <c r="F667" s="12">
        <v>12220518.17</v>
      </c>
      <c r="G667" s="12">
        <v>0</v>
      </c>
      <c r="H667" s="12">
        <v>16095093.459999999</v>
      </c>
      <c r="I667" s="12">
        <v>28285697.720000003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f t="shared" si="10"/>
        <v>64685861.25</v>
      </c>
      <c r="W667" s="13"/>
      <c r="X667" s="16">
        <v>45901</v>
      </c>
    </row>
    <row r="668" spans="1:24" ht="15.75" x14ac:dyDescent="0.25">
      <c r="A668" s="22" t="s">
        <v>505</v>
      </c>
      <c r="B668" s="11" t="s">
        <v>519</v>
      </c>
      <c r="C668" s="11" t="s">
        <v>521</v>
      </c>
      <c r="D668" s="12">
        <v>0</v>
      </c>
      <c r="E668" s="12">
        <v>17324694.879999999</v>
      </c>
      <c r="F668" s="12">
        <v>26187814.880000003</v>
      </c>
      <c r="G668" s="12">
        <v>0</v>
      </c>
      <c r="H668" s="12">
        <v>31920009.099999998</v>
      </c>
      <c r="I668" s="12">
        <v>56096581.899999999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f t="shared" si="10"/>
        <v>131529100.75999999</v>
      </c>
      <c r="W668" s="13"/>
      <c r="X668" s="16">
        <v>45901</v>
      </c>
    </row>
    <row r="669" spans="1:24" ht="15.75" x14ac:dyDescent="0.25">
      <c r="A669" s="22" t="s">
        <v>505</v>
      </c>
      <c r="B669" s="11" t="s">
        <v>519</v>
      </c>
      <c r="C669" s="11" t="s">
        <v>522</v>
      </c>
      <c r="D669" s="12">
        <v>0</v>
      </c>
      <c r="E669" s="12">
        <v>0</v>
      </c>
      <c r="F669" s="12">
        <v>0</v>
      </c>
      <c r="G669" s="12">
        <v>0</v>
      </c>
      <c r="H669" s="12">
        <v>17774698.950000003</v>
      </c>
      <c r="I669" s="12">
        <v>31237455.23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f t="shared" si="10"/>
        <v>49012154.180000007</v>
      </c>
      <c r="W669" s="13"/>
      <c r="X669" s="16">
        <v>45901</v>
      </c>
    </row>
    <row r="670" spans="1:24" ht="15.75" x14ac:dyDescent="0.25">
      <c r="A670" s="22" t="s">
        <v>505</v>
      </c>
      <c r="B670" s="11" t="s">
        <v>523</v>
      </c>
      <c r="C670" s="11" t="s">
        <v>524</v>
      </c>
      <c r="D670" s="12">
        <v>0</v>
      </c>
      <c r="E670" s="12">
        <v>0</v>
      </c>
      <c r="F670" s="12">
        <v>0</v>
      </c>
      <c r="G670" s="12">
        <v>0</v>
      </c>
      <c r="H670" s="12">
        <v>0</v>
      </c>
      <c r="I670" s="12">
        <v>0</v>
      </c>
      <c r="J670" s="12">
        <v>0</v>
      </c>
      <c r="K670" s="12">
        <v>0</v>
      </c>
      <c r="L670" s="12">
        <v>0</v>
      </c>
      <c r="M670" s="12">
        <v>2813112.95</v>
      </c>
      <c r="N670" s="12">
        <v>0</v>
      </c>
      <c r="O670" s="12">
        <v>2082512.03</v>
      </c>
      <c r="P670" s="12">
        <v>0</v>
      </c>
      <c r="Q670" s="12">
        <v>0</v>
      </c>
      <c r="R670" s="12" t="e">
        <v>#REF!</v>
      </c>
      <c r="S670" s="12">
        <v>0</v>
      </c>
      <c r="T670" s="12">
        <v>1343589.05</v>
      </c>
      <c r="U670" s="12">
        <v>0</v>
      </c>
      <c r="V670" s="12">
        <f t="shared" si="10"/>
        <v>6239214.0300000003</v>
      </c>
      <c r="W670" s="13"/>
      <c r="X670" s="16">
        <v>45901</v>
      </c>
    </row>
    <row r="671" spans="1:24" ht="15.75" x14ac:dyDescent="0.25">
      <c r="A671" s="22" t="s">
        <v>505</v>
      </c>
      <c r="B671" s="11" t="s">
        <v>525</v>
      </c>
      <c r="C671" s="11" t="s">
        <v>526</v>
      </c>
      <c r="D671" s="12">
        <v>0</v>
      </c>
      <c r="E671" s="12">
        <v>5722927.2699999996</v>
      </c>
      <c r="F671" s="12">
        <v>8650712.7999999989</v>
      </c>
      <c r="G671" s="12">
        <v>0</v>
      </c>
      <c r="H671" s="12">
        <v>9339146.8400000017</v>
      </c>
      <c r="I671" s="12">
        <v>16412721.370000001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f t="shared" si="10"/>
        <v>40125508.280000001</v>
      </c>
      <c r="W671" s="13"/>
      <c r="X671" s="16">
        <v>45901</v>
      </c>
    </row>
    <row r="672" spans="1:24" ht="15.75" x14ac:dyDescent="0.25">
      <c r="A672" s="22" t="s">
        <v>527</v>
      </c>
      <c r="B672" s="11" t="s">
        <v>528</v>
      </c>
      <c r="C672" s="11" t="s">
        <v>529</v>
      </c>
      <c r="D672" s="12">
        <v>0</v>
      </c>
      <c r="E672" s="12">
        <v>0</v>
      </c>
      <c r="F672" s="12">
        <v>4385871.72</v>
      </c>
      <c r="G672" s="12">
        <v>0</v>
      </c>
      <c r="H672" s="12">
        <v>2694273.3200000003</v>
      </c>
      <c r="I672" s="12">
        <v>4734946.1399999997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f t="shared" si="10"/>
        <v>11815091.18</v>
      </c>
      <c r="W672" s="13"/>
      <c r="X672" s="16">
        <v>45901</v>
      </c>
    </row>
    <row r="673" spans="1:24" ht="15.75" x14ac:dyDescent="0.25">
      <c r="A673" s="22" t="s">
        <v>530</v>
      </c>
      <c r="B673" s="11" t="s">
        <v>804</v>
      </c>
      <c r="C673" s="11" t="s">
        <v>805</v>
      </c>
      <c r="D673" s="12">
        <v>0</v>
      </c>
      <c r="E673" s="12">
        <v>5777955.4100000001</v>
      </c>
      <c r="F673" s="12">
        <v>8733892.7300000004</v>
      </c>
      <c r="G673" s="12">
        <v>0</v>
      </c>
      <c r="H673" s="12">
        <v>0</v>
      </c>
      <c r="I673" s="12">
        <v>0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f t="shared" si="10"/>
        <v>14511848.140000001</v>
      </c>
      <c r="W673" s="13"/>
      <c r="X673" s="16">
        <v>45912</v>
      </c>
    </row>
    <row r="674" spans="1:24" ht="15.75" x14ac:dyDescent="0.25">
      <c r="A674" s="22" t="s">
        <v>530</v>
      </c>
      <c r="B674" s="11" t="s">
        <v>531</v>
      </c>
      <c r="C674" s="11" t="s">
        <v>806</v>
      </c>
      <c r="D674" s="12">
        <v>0</v>
      </c>
      <c r="E674" s="12">
        <v>17609006.98</v>
      </c>
      <c r="F674" s="12">
        <v>26617577.859999999</v>
      </c>
      <c r="G674" s="12">
        <v>0</v>
      </c>
      <c r="H674" s="12">
        <v>0</v>
      </c>
      <c r="I674" s="12">
        <v>0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f t="shared" si="10"/>
        <v>44226584.840000004</v>
      </c>
      <c r="W674" s="13"/>
      <c r="X674" s="16">
        <v>45912</v>
      </c>
    </row>
    <row r="675" spans="1:24" ht="15.75" x14ac:dyDescent="0.25">
      <c r="A675" s="22" t="s">
        <v>530</v>
      </c>
      <c r="B675" s="11" t="s">
        <v>531</v>
      </c>
      <c r="C675" s="11" t="s">
        <v>807</v>
      </c>
      <c r="D675" s="12">
        <v>0</v>
      </c>
      <c r="E675" s="12">
        <v>16699208.280000001</v>
      </c>
      <c r="F675" s="12">
        <v>25242336.34</v>
      </c>
      <c r="G675" s="12">
        <v>0</v>
      </c>
      <c r="H675" s="12">
        <v>28254971.850000001</v>
      </c>
      <c r="I675" s="12">
        <v>0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f t="shared" si="10"/>
        <v>70196516.469999999</v>
      </c>
      <c r="W675" s="13"/>
      <c r="X675" s="16">
        <v>45912</v>
      </c>
    </row>
    <row r="676" spans="1:24" ht="15.75" x14ac:dyDescent="0.25">
      <c r="A676" s="22" t="s">
        <v>530</v>
      </c>
      <c r="B676" s="11" t="s">
        <v>531</v>
      </c>
      <c r="C676" s="11" t="s">
        <v>808</v>
      </c>
      <c r="D676" s="12">
        <v>0</v>
      </c>
      <c r="E676" s="12">
        <v>7559950.2399999993</v>
      </c>
      <c r="F676" s="12">
        <v>11427536.16</v>
      </c>
      <c r="G676" s="12">
        <v>0</v>
      </c>
      <c r="H676" s="12">
        <v>25182824.830000002</v>
      </c>
      <c r="I676" s="12">
        <v>0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f t="shared" si="10"/>
        <v>44170311.230000004</v>
      </c>
      <c r="W676" s="13"/>
      <c r="X676" s="16">
        <v>45912</v>
      </c>
    </row>
    <row r="677" spans="1:24" ht="15.75" x14ac:dyDescent="0.25">
      <c r="A677" s="22" t="s">
        <v>530</v>
      </c>
      <c r="B677" s="11" t="s">
        <v>531</v>
      </c>
      <c r="C677" s="11" t="s">
        <v>809</v>
      </c>
      <c r="D677" s="12">
        <v>0</v>
      </c>
      <c r="E677" s="12">
        <v>18978840.979999997</v>
      </c>
      <c r="F677" s="12">
        <v>28688203.600000001</v>
      </c>
      <c r="G677" s="12">
        <v>0</v>
      </c>
      <c r="H677" s="12">
        <v>30900838.309999999</v>
      </c>
      <c r="I677" s="12">
        <v>0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f t="shared" si="10"/>
        <v>78567882.889999986</v>
      </c>
      <c r="W677" s="13"/>
      <c r="X677" s="16">
        <v>45912</v>
      </c>
    </row>
    <row r="678" spans="1:24" ht="15.75" x14ac:dyDescent="0.25">
      <c r="A678" s="22" t="s">
        <v>530</v>
      </c>
      <c r="B678" s="11" t="s">
        <v>531</v>
      </c>
      <c r="C678" s="11" t="s">
        <v>810</v>
      </c>
      <c r="D678" s="12">
        <v>0</v>
      </c>
      <c r="E678" s="12">
        <v>16606577.57</v>
      </c>
      <c r="F678" s="12">
        <v>25102316.779999997</v>
      </c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f t="shared" si="10"/>
        <v>41708894.349999994</v>
      </c>
      <c r="W678" s="13"/>
      <c r="X678" s="16">
        <v>45912</v>
      </c>
    </row>
    <row r="679" spans="1:24" ht="15.75" x14ac:dyDescent="0.25">
      <c r="A679" s="22" t="s">
        <v>530</v>
      </c>
      <c r="B679" s="11" t="s">
        <v>531</v>
      </c>
      <c r="C679" s="11" t="s">
        <v>811</v>
      </c>
      <c r="D679" s="12">
        <v>0</v>
      </c>
      <c r="E679" s="12">
        <v>11996136</v>
      </c>
      <c r="F679" s="12">
        <v>18133224.91</v>
      </c>
      <c r="G679" s="12">
        <v>0</v>
      </c>
      <c r="H679" s="12">
        <v>25246616.809999999</v>
      </c>
      <c r="I679" s="12">
        <v>0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f t="shared" si="10"/>
        <v>55375977.719999999</v>
      </c>
      <c r="W679" s="13"/>
      <c r="X679" s="16">
        <v>45912</v>
      </c>
    </row>
    <row r="680" spans="1:24" ht="15.75" x14ac:dyDescent="0.25">
      <c r="A680" s="22" t="s">
        <v>530</v>
      </c>
      <c r="B680" s="11" t="s">
        <v>531</v>
      </c>
      <c r="C680" s="11" t="s">
        <v>812</v>
      </c>
      <c r="D680" s="12">
        <v>0</v>
      </c>
      <c r="E680" s="12">
        <v>23478675.970000003</v>
      </c>
      <c r="F680" s="12">
        <v>35490103.810000002</v>
      </c>
      <c r="G680" s="12">
        <v>0</v>
      </c>
      <c r="H680" s="12">
        <v>28254971.850000001</v>
      </c>
      <c r="I680" s="12">
        <v>0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f t="shared" si="10"/>
        <v>87223751.63000001</v>
      </c>
      <c r="W680" s="13"/>
      <c r="X680" s="16">
        <v>45912</v>
      </c>
    </row>
    <row r="681" spans="1:24" ht="15.75" x14ac:dyDescent="0.25">
      <c r="A681" s="22" t="s">
        <v>530</v>
      </c>
      <c r="B681" s="11" t="s">
        <v>531</v>
      </c>
      <c r="C681" s="11" t="s">
        <v>813</v>
      </c>
      <c r="D681" s="12">
        <v>0</v>
      </c>
      <c r="E681" s="12">
        <v>24675538.16</v>
      </c>
      <c r="F681" s="12">
        <v>37299267.300000004</v>
      </c>
      <c r="G681" s="12">
        <v>0</v>
      </c>
      <c r="H681" s="12">
        <v>38329227.519999996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f t="shared" si="10"/>
        <v>100304032.97999999</v>
      </c>
      <c r="W681" s="13"/>
      <c r="X681" s="16">
        <v>45912</v>
      </c>
    </row>
    <row r="682" spans="1:24" ht="15.75" x14ac:dyDescent="0.25">
      <c r="A682" s="22" t="s">
        <v>530</v>
      </c>
      <c r="B682" s="11" t="s">
        <v>531</v>
      </c>
      <c r="C682" s="11" t="s">
        <v>814</v>
      </c>
      <c r="D682" s="12">
        <v>0</v>
      </c>
      <c r="E682" s="12">
        <v>17616344.059999999</v>
      </c>
      <c r="F682" s="12">
        <v>26628668.52</v>
      </c>
      <c r="G682" s="12">
        <v>0</v>
      </c>
      <c r="H682" s="12">
        <v>23693094.32</v>
      </c>
      <c r="I682" s="12">
        <v>0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f t="shared" si="10"/>
        <v>67938106.900000006</v>
      </c>
      <c r="W682" s="13"/>
      <c r="X682" s="16">
        <v>45912</v>
      </c>
    </row>
    <row r="683" spans="1:24" ht="15.75" x14ac:dyDescent="0.25">
      <c r="A683" s="22" t="s">
        <v>530</v>
      </c>
      <c r="B683" s="11" t="s">
        <v>531</v>
      </c>
      <c r="C683" s="11" t="s">
        <v>815</v>
      </c>
      <c r="D683" s="12">
        <v>0</v>
      </c>
      <c r="E683" s="12">
        <v>3576829.54</v>
      </c>
      <c r="F683" s="12">
        <v>5406695.5</v>
      </c>
      <c r="G683" s="12">
        <v>0</v>
      </c>
      <c r="H683" s="12">
        <v>0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f t="shared" si="10"/>
        <v>8983525.0399999991</v>
      </c>
      <c r="W683" s="13"/>
      <c r="X683" s="16">
        <v>45912</v>
      </c>
    </row>
    <row r="684" spans="1:24" ht="15.75" x14ac:dyDescent="0.25">
      <c r="A684" s="22" t="s">
        <v>530</v>
      </c>
      <c r="B684" s="11" t="s">
        <v>531</v>
      </c>
      <c r="C684" s="11" t="s">
        <v>816</v>
      </c>
      <c r="D684" s="12">
        <v>0</v>
      </c>
      <c r="E684" s="12">
        <v>0</v>
      </c>
      <c r="F684" s="12">
        <v>0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f t="shared" si="10"/>
        <v>0</v>
      </c>
      <c r="W684" s="13"/>
      <c r="X684" s="16">
        <v>45912</v>
      </c>
    </row>
    <row r="685" spans="1:24" ht="15.75" x14ac:dyDescent="0.25">
      <c r="A685" s="22" t="s">
        <v>530</v>
      </c>
      <c r="B685" s="11" t="s">
        <v>531</v>
      </c>
      <c r="C685" s="11" t="s">
        <v>817</v>
      </c>
      <c r="D685" s="12">
        <v>0</v>
      </c>
      <c r="E685" s="12">
        <v>0</v>
      </c>
      <c r="F685" s="12">
        <v>0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f t="shared" si="10"/>
        <v>0</v>
      </c>
      <c r="W685" s="13"/>
      <c r="X685" s="16">
        <v>45912</v>
      </c>
    </row>
    <row r="686" spans="1:24" ht="15.75" x14ac:dyDescent="0.25">
      <c r="A686" s="22" t="s">
        <v>530</v>
      </c>
      <c r="B686" s="11" t="s">
        <v>531</v>
      </c>
      <c r="C686" s="11" t="s">
        <v>818</v>
      </c>
      <c r="D686" s="12">
        <v>0</v>
      </c>
      <c r="E686" s="12">
        <v>11289941.450000001</v>
      </c>
      <c r="F686" s="12">
        <v>17065749.140000001</v>
      </c>
      <c r="G686" s="12">
        <v>0</v>
      </c>
      <c r="H686" s="12">
        <v>0</v>
      </c>
      <c r="I686" s="12">
        <v>0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f t="shared" si="10"/>
        <v>28355690.590000004</v>
      </c>
      <c r="W686" s="13"/>
      <c r="X686" s="16">
        <v>45912</v>
      </c>
    </row>
    <row r="687" spans="1:24" ht="15.75" x14ac:dyDescent="0.25">
      <c r="A687" s="22" t="s">
        <v>530</v>
      </c>
      <c r="B687" s="11" t="s">
        <v>531</v>
      </c>
      <c r="C687" s="11" t="s">
        <v>819</v>
      </c>
      <c r="D687" s="12">
        <v>0</v>
      </c>
      <c r="E687" s="12">
        <v>0</v>
      </c>
      <c r="F687" s="12">
        <v>0</v>
      </c>
      <c r="G687" s="12">
        <v>0</v>
      </c>
      <c r="H687" s="12">
        <v>9687376.0399999991</v>
      </c>
      <c r="I687" s="12">
        <v>17024703.260000002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f t="shared" si="10"/>
        <v>26712079.300000001</v>
      </c>
      <c r="W687" s="13"/>
      <c r="X687" s="16">
        <v>45912</v>
      </c>
    </row>
    <row r="688" spans="1:24" ht="15.75" x14ac:dyDescent="0.25">
      <c r="A688" s="22" t="s">
        <v>530</v>
      </c>
      <c r="B688" s="11" t="s">
        <v>531</v>
      </c>
      <c r="C688" s="11" t="s">
        <v>820</v>
      </c>
      <c r="D688" s="12">
        <v>0</v>
      </c>
      <c r="E688" s="12">
        <v>6222766.2699999996</v>
      </c>
      <c r="F688" s="12">
        <v>9406263.8399999999</v>
      </c>
      <c r="G688" s="12">
        <v>0</v>
      </c>
      <c r="H688" s="12">
        <v>13171169</v>
      </c>
      <c r="I688" s="12">
        <v>23147160.079999998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f t="shared" si="10"/>
        <v>51947359.189999998</v>
      </c>
      <c r="W688" s="13"/>
      <c r="X688" s="16">
        <v>45912</v>
      </c>
    </row>
    <row r="689" spans="1:24" ht="15.75" x14ac:dyDescent="0.25">
      <c r="A689" s="22" t="s">
        <v>530</v>
      </c>
      <c r="B689" s="11" t="s">
        <v>531</v>
      </c>
      <c r="C689" s="11" t="s">
        <v>821</v>
      </c>
      <c r="D689" s="12">
        <v>0</v>
      </c>
      <c r="E689" s="12">
        <v>9919740.5999999996</v>
      </c>
      <c r="F689" s="12">
        <v>14994568.859999999</v>
      </c>
      <c r="G689" s="12">
        <v>0</v>
      </c>
      <c r="H689" s="12">
        <v>15235027.389999999</v>
      </c>
      <c r="I689" s="12">
        <v>26774207.949999999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f t="shared" si="10"/>
        <v>66923544.799999997</v>
      </c>
      <c r="W689" s="13"/>
      <c r="X689" s="16">
        <v>45912</v>
      </c>
    </row>
    <row r="690" spans="1:24" ht="15.75" x14ac:dyDescent="0.25">
      <c r="A690" s="22" t="s">
        <v>530</v>
      </c>
      <c r="B690" s="11" t="s">
        <v>531</v>
      </c>
      <c r="C690" s="11" t="s">
        <v>822</v>
      </c>
      <c r="D690" s="12">
        <v>0</v>
      </c>
      <c r="E690" s="12">
        <v>0</v>
      </c>
      <c r="F690" s="12">
        <v>13928106.15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f t="shared" si="10"/>
        <v>13928106.15</v>
      </c>
      <c r="W690" s="13"/>
      <c r="X690" s="16">
        <v>45912</v>
      </c>
    </row>
    <row r="691" spans="1:24" ht="15.75" x14ac:dyDescent="0.25">
      <c r="A691" s="22" t="s">
        <v>530</v>
      </c>
      <c r="B691" s="11" t="s">
        <v>531</v>
      </c>
      <c r="C691" s="11" t="s">
        <v>823</v>
      </c>
      <c r="D691" s="12">
        <v>0</v>
      </c>
      <c r="E691" s="12">
        <v>0</v>
      </c>
      <c r="F691" s="12">
        <v>8149423.8099999996</v>
      </c>
      <c r="G691" s="12">
        <v>0</v>
      </c>
      <c r="H691" s="12">
        <v>0</v>
      </c>
      <c r="I691" s="12">
        <v>0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f t="shared" si="10"/>
        <v>8149423.8099999996</v>
      </c>
      <c r="W691" s="13"/>
      <c r="X691" s="16">
        <v>45912</v>
      </c>
    </row>
    <row r="692" spans="1:24" ht="15.75" x14ac:dyDescent="0.25">
      <c r="A692" s="22" t="s">
        <v>530</v>
      </c>
      <c r="B692" s="11" t="s">
        <v>531</v>
      </c>
      <c r="C692" s="11" t="s">
        <v>824</v>
      </c>
      <c r="D692" s="12">
        <v>0</v>
      </c>
      <c r="E692" s="12">
        <v>0</v>
      </c>
      <c r="F692" s="12">
        <v>9038451.8600000013</v>
      </c>
      <c r="G692" s="12">
        <v>0</v>
      </c>
      <c r="H692" s="12">
        <v>0</v>
      </c>
      <c r="I692" s="12">
        <v>0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f t="shared" si="10"/>
        <v>9038451.8600000013</v>
      </c>
      <c r="W692" s="13"/>
      <c r="X692" s="16">
        <v>45912</v>
      </c>
    </row>
    <row r="693" spans="1:24" ht="15.75" x14ac:dyDescent="0.25">
      <c r="A693" s="22" t="s">
        <v>530</v>
      </c>
      <c r="B693" s="11" t="s">
        <v>531</v>
      </c>
      <c r="C693" s="11" t="s">
        <v>825</v>
      </c>
      <c r="D693" s="12">
        <v>0</v>
      </c>
      <c r="E693" s="12">
        <v>11586176.309999999</v>
      </c>
      <c r="F693" s="12">
        <v>17513534.43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f t="shared" si="10"/>
        <v>29099710.739999998</v>
      </c>
      <c r="W693" s="13"/>
      <c r="X693" s="16">
        <v>45912</v>
      </c>
    </row>
    <row r="694" spans="1:24" ht="15.75" x14ac:dyDescent="0.25">
      <c r="A694" s="22" t="s">
        <v>530</v>
      </c>
      <c r="B694" s="11" t="s">
        <v>531</v>
      </c>
      <c r="C694" s="11" t="s">
        <v>826</v>
      </c>
      <c r="D694" s="12">
        <v>0</v>
      </c>
      <c r="E694" s="12">
        <v>7505839.2199999997</v>
      </c>
      <c r="F694" s="12">
        <v>11345742.560000001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f t="shared" si="10"/>
        <v>18851581.780000001</v>
      </c>
      <c r="W694" s="13"/>
      <c r="X694" s="16">
        <v>45912</v>
      </c>
    </row>
    <row r="695" spans="1:24" ht="15.75" x14ac:dyDescent="0.25">
      <c r="A695" s="22" t="s">
        <v>530</v>
      </c>
      <c r="B695" s="11" t="s">
        <v>531</v>
      </c>
      <c r="C695" s="11" t="s">
        <v>532</v>
      </c>
      <c r="D695" s="12">
        <v>0</v>
      </c>
      <c r="E695" s="12">
        <v>13757036.699999999</v>
      </c>
      <c r="F695" s="12">
        <v>20794982.699999999</v>
      </c>
      <c r="G695" s="12">
        <v>0</v>
      </c>
      <c r="H695" s="12">
        <v>0</v>
      </c>
      <c r="I695" s="12">
        <v>0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f t="shared" si="10"/>
        <v>34552019.399999999</v>
      </c>
      <c r="W695" s="13"/>
      <c r="X695" s="16">
        <v>45901</v>
      </c>
    </row>
    <row r="696" spans="1:24" ht="15.75" x14ac:dyDescent="0.25">
      <c r="A696" s="22" t="s">
        <v>530</v>
      </c>
      <c r="B696" s="11" t="s">
        <v>531</v>
      </c>
      <c r="C696" s="11" t="s">
        <v>827</v>
      </c>
      <c r="D696" s="12">
        <v>0</v>
      </c>
      <c r="E696" s="12">
        <v>6053096.1499999994</v>
      </c>
      <c r="F696" s="12">
        <v>9149792.3899999987</v>
      </c>
      <c r="G696" s="12">
        <v>0</v>
      </c>
      <c r="H696" s="12">
        <v>0</v>
      </c>
      <c r="I696" s="12">
        <v>0</v>
      </c>
      <c r="J696" s="12">
        <v>0</v>
      </c>
      <c r="K696" s="12">
        <v>3547636.71</v>
      </c>
      <c r="L696" s="12">
        <v>9573684.2400000002</v>
      </c>
      <c r="M696" s="12">
        <v>5151475.57</v>
      </c>
      <c r="N696" s="12">
        <v>5151475.57</v>
      </c>
      <c r="O696" s="12">
        <v>3813572.39</v>
      </c>
      <c r="P696" s="12">
        <v>6925293.9300000006</v>
      </c>
      <c r="Q696" s="12">
        <v>1791294.93</v>
      </c>
      <c r="R696" s="12" t="e">
        <v>#REF!</v>
      </c>
      <c r="S696" s="12">
        <v>1343589.05</v>
      </c>
      <c r="T696" s="12">
        <v>1343589.05</v>
      </c>
      <c r="U696" s="12">
        <v>1343589.05</v>
      </c>
      <c r="V696" s="12">
        <f t="shared" si="10"/>
        <v>55188089.030000001</v>
      </c>
      <c r="W696" s="13"/>
      <c r="X696" s="16">
        <v>45912</v>
      </c>
    </row>
    <row r="697" spans="1:24" ht="15.75" x14ac:dyDescent="0.25">
      <c r="A697" s="22" t="s">
        <v>530</v>
      </c>
      <c r="B697" s="11" t="s">
        <v>531</v>
      </c>
      <c r="C697" s="11" t="s">
        <v>828</v>
      </c>
      <c r="D697" s="12">
        <v>0</v>
      </c>
      <c r="E697" s="12">
        <v>5920111.46</v>
      </c>
      <c r="F697" s="12">
        <v>8948774.2199999988</v>
      </c>
      <c r="G697" s="12">
        <v>0</v>
      </c>
      <c r="H697" s="12">
        <v>8105334.7699999996</v>
      </c>
      <c r="I697" s="12">
        <v>14244406.199999999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f t="shared" si="10"/>
        <v>37218626.649999999</v>
      </c>
      <c r="W697" s="13"/>
      <c r="X697" s="16">
        <v>45912</v>
      </c>
    </row>
    <row r="698" spans="1:24" ht="15.75" x14ac:dyDescent="0.25">
      <c r="A698" s="22" t="s">
        <v>530</v>
      </c>
      <c r="B698" s="11" t="s">
        <v>531</v>
      </c>
      <c r="C698" s="11" t="s">
        <v>829</v>
      </c>
      <c r="D698" s="12">
        <v>0</v>
      </c>
      <c r="E698" s="12">
        <v>33789116.399999999</v>
      </c>
      <c r="F698" s="12">
        <v>51075250.170000002</v>
      </c>
      <c r="G698" s="12">
        <v>0</v>
      </c>
      <c r="H698" s="12">
        <v>48716063.929999992</v>
      </c>
      <c r="I698" s="12">
        <v>85614156.969999999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f t="shared" si="10"/>
        <v>219194587.47</v>
      </c>
      <c r="W698" s="13"/>
      <c r="X698" s="16">
        <v>45912</v>
      </c>
    </row>
    <row r="699" spans="1:24" ht="15.75" x14ac:dyDescent="0.25">
      <c r="A699" s="22" t="s">
        <v>530</v>
      </c>
      <c r="B699" s="11" t="s">
        <v>531</v>
      </c>
      <c r="C699" s="11" t="s">
        <v>830</v>
      </c>
      <c r="D699" s="12">
        <v>0</v>
      </c>
      <c r="E699" s="12">
        <v>11372483.67</v>
      </c>
      <c r="F699" s="12">
        <v>17190519.029999997</v>
      </c>
      <c r="G699" s="12">
        <v>0</v>
      </c>
      <c r="H699" s="12">
        <v>18468155.370000001</v>
      </c>
      <c r="I699" s="12">
        <v>32456143.310000002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f t="shared" si="10"/>
        <v>79487301.38000001</v>
      </c>
      <c r="W699" s="13"/>
      <c r="X699" s="16">
        <v>45912</v>
      </c>
    </row>
    <row r="700" spans="1:24" ht="15.75" x14ac:dyDescent="0.25">
      <c r="A700" s="22" t="s">
        <v>530</v>
      </c>
      <c r="B700" s="11" t="s">
        <v>531</v>
      </c>
      <c r="C700" s="11" t="s">
        <v>831</v>
      </c>
      <c r="D700" s="12">
        <v>0</v>
      </c>
      <c r="E700" s="12">
        <v>6241108.9799999995</v>
      </c>
      <c r="F700" s="12">
        <v>9433990.4799999986</v>
      </c>
      <c r="G700" s="12">
        <v>0</v>
      </c>
      <c r="H700" s="12">
        <v>13174921.470000001</v>
      </c>
      <c r="I700" s="12">
        <v>23153754.710000001</v>
      </c>
      <c r="J700" s="12">
        <v>0</v>
      </c>
      <c r="K700" s="12">
        <v>0</v>
      </c>
      <c r="L700" s="12">
        <v>6163357.3000000007</v>
      </c>
      <c r="M700" s="12">
        <v>3316422.79</v>
      </c>
      <c r="N700" s="12">
        <v>3316422.79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f t="shared" si="10"/>
        <v>64799978.519999996</v>
      </c>
      <c r="W700" s="13"/>
      <c r="X700" s="16">
        <v>45912</v>
      </c>
    </row>
    <row r="701" spans="1:24" ht="15.75" x14ac:dyDescent="0.25">
      <c r="A701" s="22" t="s">
        <v>530</v>
      </c>
      <c r="B701" s="11" t="s">
        <v>531</v>
      </c>
      <c r="C701" s="11" t="s">
        <v>832</v>
      </c>
      <c r="D701" s="12">
        <v>0</v>
      </c>
      <c r="E701" s="12">
        <v>8169845.5299999993</v>
      </c>
      <c r="F701" s="12">
        <v>12349447.060000001</v>
      </c>
      <c r="G701" s="12">
        <v>0</v>
      </c>
      <c r="H701" s="12">
        <v>12383150.34</v>
      </c>
      <c r="I701" s="12">
        <v>21762287.25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f t="shared" si="10"/>
        <v>54664730.180000007</v>
      </c>
      <c r="W701" s="13"/>
      <c r="X701" s="16">
        <v>45912</v>
      </c>
    </row>
    <row r="702" spans="1:24" ht="15.75" x14ac:dyDescent="0.25">
      <c r="A702" s="22" t="s">
        <v>530</v>
      </c>
      <c r="B702" s="11" t="s">
        <v>531</v>
      </c>
      <c r="C702" s="11" t="s">
        <v>833</v>
      </c>
      <c r="D702" s="12">
        <v>0</v>
      </c>
      <c r="E702" s="12">
        <v>0</v>
      </c>
      <c r="F702" s="12">
        <v>9662253.2100000009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f t="shared" si="10"/>
        <v>9662253.2100000009</v>
      </c>
      <c r="W702" s="13"/>
      <c r="X702" s="16">
        <v>45912</v>
      </c>
    </row>
    <row r="703" spans="1:24" ht="15.75" x14ac:dyDescent="0.25">
      <c r="A703" s="22" t="s">
        <v>530</v>
      </c>
      <c r="B703" s="11" t="s">
        <v>531</v>
      </c>
      <c r="C703" s="11" t="s">
        <v>834</v>
      </c>
      <c r="D703" s="12">
        <v>0</v>
      </c>
      <c r="E703" s="12">
        <v>0</v>
      </c>
      <c r="F703" s="12">
        <v>0</v>
      </c>
      <c r="G703" s="12">
        <v>0</v>
      </c>
      <c r="H703" s="12">
        <v>0</v>
      </c>
      <c r="I703" s="12">
        <v>0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f t="shared" si="10"/>
        <v>0</v>
      </c>
      <c r="W703" s="13"/>
      <c r="X703" s="16">
        <v>45912</v>
      </c>
    </row>
    <row r="704" spans="1:24" ht="15.75" x14ac:dyDescent="0.25">
      <c r="A704" s="22" t="s">
        <v>530</v>
      </c>
      <c r="B704" s="11" t="s">
        <v>531</v>
      </c>
      <c r="C704" s="11" t="s">
        <v>835</v>
      </c>
      <c r="D704" s="12">
        <v>0</v>
      </c>
      <c r="E704" s="12">
        <v>7110553.6999999993</v>
      </c>
      <c r="F704" s="12">
        <v>10748233.389999999</v>
      </c>
      <c r="G704" s="12">
        <v>0</v>
      </c>
      <c r="H704" s="12">
        <v>15319082.710000001</v>
      </c>
      <c r="I704" s="12">
        <v>26921927.720000003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1343589.05</v>
      </c>
      <c r="V704" s="12">
        <f t="shared" si="10"/>
        <v>61443386.570000008</v>
      </c>
      <c r="W704" s="13"/>
      <c r="X704" s="16">
        <v>45912</v>
      </c>
    </row>
    <row r="705" spans="1:24" ht="15.75" x14ac:dyDescent="0.25">
      <c r="A705" s="22" t="s">
        <v>530</v>
      </c>
      <c r="B705" s="11" t="s">
        <v>836</v>
      </c>
      <c r="C705" s="11" t="s">
        <v>837</v>
      </c>
      <c r="D705" s="12">
        <v>0</v>
      </c>
      <c r="E705" s="12">
        <v>3800427.2399999998</v>
      </c>
      <c r="F705" s="12">
        <v>5744683.2799999993</v>
      </c>
      <c r="G705" s="12">
        <v>0</v>
      </c>
      <c r="H705" s="12">
        <v>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f t="shared" si="10"/>
        <v>9545110.5199999996</v>
      </c>
      <c r="W705" s="13"/>
      <c r="X705" s="16">
        <v>45912</v>
      </c>
    </row>
    <row r="706" spans="1:24" ht="15.75" x14ac:dyDescent="0.25">
      <c r="A706" s="22" t="s">
        <v>533</v>
      </c>
      <c r="B706" s="11" t="s">
        <v>534</v>
      </c>
      <c r="C706" s="11" t="s">
        <v>535</v>
      </c>
      <c r="D706" s="12">
        <v>0</v>
      </c>
      <c r="E706" s="12">
        <v>0</v>
      </c>
      <c r="F706" s="12">
        <v>5591986.4499999993</v>
      </c>
      <c r="G706" s="12">
        <v>0</v>
      </c>
      <c r="H706" s="12">
        <v>3652203.81</v>
      </c>
      <c r="I706" s="12">
        <v>6418423.9199999999</v>
      </c>
      <c r="J706" s="12">
        <v>0</v>
      </c>
      <c r="K706" s="12">
        <v>797405.8899999999</v>
      </c>
      <c r="L706" s="12">
        <v>2151886.6799999997</v>
      </c>
      <c r="M706" s="12">
        <v>0</v>
      </c>
      <c r="N706" s="12">
        <v>0</v>
      </c>
      <c r="O706" s="12">
        <v>857180.52</v>
      </c>
      <c r="P706" s="12">
        <v>1556605.32</v>
      </c>
      <c r="Q706" s="12">
        <v>0</v>
      </c>
      <c r="R706" s="12" t="e">
        <v>#REF!</v>
      </c>
      <c r="S706" s="12">
        <v>1343589.05</v>
      </c>
      <c r="T706" s="12">
        <v>0</v>
      </c>
      <c r="U706" s="12">
        <v>0</v>
      </c>
      <c r="V706" s="12">
        <f t="shared" si="10"/>
        <v>22369281.639999997</v>
      </c>
      <c r="W706" s="13"/>
      <c r="X706" s="16">
        <v>45901</v>
      </c>
    </row>
    <row r="707" spans="1:24" ht="15.75" x14ac:dyDescent="0.25">
      <c r="A707" s="22" t="s">
        <v>533</v>
      </c>
      <c r="B707" s="11" t="s">
        <v>534</v>
      </c>
      <c r="C707" s="11" t="s">
        <v>536</v>
      </c>
      <c r="D707" s="12">
        <v>0</v>
      </c>
      <c r="E707" s="12">
        <v>0</v>
      </c>
      <c r="F707" s="12">
        <v>9028079.8699999992</v>
      </c>
      <c r="G707" s="12">
        <v>0</v>
      </c>
      <c r="H707" s="12">
        <v>7796131.2599999998</v>
      </c>
      <c r="I707" s="12">
        <v>13701008.48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f t="shared" si="10"/>
        <v>30525219.609999999</v>
      </c>
      <c r="W707" s="13"/>
      <c r="X707" s="16">
        <v>45901</v>
      </c>
    </row>
    <row r="708" spans="1:24" ht="15.75" x14ac:dyDescent="0.25">
      <c r="A708" s="22" t="s">
        <v>533</v>
      </c>
      <c r="B708" s="11" t="s">
        <v>534</v>
      </c>
      <c r="C708" s="11" t="s">
        <v>537</v>
      </c>
      <c r="D708" s="12">
        <v>0</v>
      </c>
      <c r="E708" s="12">
        <v>0</v>
      </c>
      <c r="F708" s="12">
        <v>7290030.0300000003</v>
      </c>
      <c r="G708" s="12">
        <v>0</v>
      </c>
      <c r="H708" s="12">
        <v>2467624.14</v>
      </c>
      <c r="I708" s="12">
        <v>4336630.33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f t="shared" si="10"/>
        <v>14094284.5</v>
      </c>
      <c r="W708" s="13"/>
      <c r="X708" s="16">
        <v>45901</v>
      </c>
    </row>
    <row r="709" spans="1:24" ht="15.75" x14ac:dyDescent="0.25">
      <c r="A709" s="22" t="s">
        <v>533</v>
      </c>
      <c r="B709" s="11" t="s">
        <v>534</v>
      </c>
      <c r="C709" s="11" t="s">
        <v>538</v>
      </c>
      <c r="D709" s="12">
        <v>0</v>
      </c>
      <c r="E709" s="12">
        <v>0</v>
      </c>
      <c r="F709" s="12">
        <v>7681202.3700000001</v>
      </c>
      <c r="G709" s="12">
        <v>0</v>
      </c>
      <c r="H709" s="12">
        <v>3992627.8699999996</v>
      </c>
      <c r="I709" s="12">
        <v>7016688.9800000004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f t="shared" ref="V709:V740" si="11">U709+T709+S709+Q709+P709+O709+N709+M709+L709+K709+J709+I709+H709+G709+F709+E709+D709</f>
        <v>18690519.219999999</v>
      </c>
      <c r="W709" s="13"/>
      <c r="X709" s="16">
        <v>45901</v>
      </c>
    </row>
    <row r="710" spans="1:24" ht="15.75" x14ac:dyDescent="0.25">
      <c r="A710" s="22" t="s">
        <v>539</v>
      </c>
      <c r="B710" s="11" t="s">
        <v>540</v>
      </c>
      <c r="C710" s="11" t="s">
        <v>607</v>
      </c>
      <c r="D710" s="12">
        <v>0</v>
      </c>
      <c r="E710" s="12">
        <v>8750392.4800000004</v>
      </c>
      <c r="F710" s="12">
        <v>13226995.329999998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f t="shared" si="11"/>
        <v>21977387.809999999</v>
      </c>
      <c r="W710" s="13"/>
      <c r="X710" s="16">
        <v>45905</v>
      </c>
    </row>
    <row r="711" spans="1:24" ht="15.75" x14ac:dyDescent="0.25">
      <c r="A711" s="22" t="s">
        <v>539</v>
      </c>
      <c r="B711" s="11" t="s">
        <v>540</v>
      </c>
      <c r="C711" s="11" t="s">
        <v>608</v>
      </c>
      <c r="D711" s="12">
        <v>0</v>
      </c>
      <c r="E711" s="12">
        <v>0</v>
      </c>
      <c r="F711" s="12">
        <v>0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f t="shared" si="11"/>
        <v>0</v>
      </c>
      <c r="W711" s="13"/>
      <c r="X711" s="16">
        <v>45905</v>
      </c>
    </row>
    <row r="712" spans="1:24" ht="15.75" x14ac:dyDescent="0.25">
      <c r="A712" s="22" t="s">
        <v>539</v>
      </c>
      <c r="B712" s="11" t="s">
        <v>540</v>
      </c>
      <c r="C712" s="11" t="s">
        <v>541</v>
      </c>
      <c r="D712" s="12">
        <v>0</v>
      </c>
      <c r="E712" s="12">
        <v>0</v>
      </c>
      <c r="F712" s="12">
        <v>9779308.5700000003</v>
      </c>
      <c r="G712" s="12">
        <v>0</v>
      </c>
      <c r="H712" s="12">
        <v>3872548.83</v>
      </c>
      <c r="I712" s="12">
        <v>6805660.7400000002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f t="shared" si="11"/>
        <v>20457518.140000001</v>
      </c>
      <c r="W712" s="13"/>
      <c r="X712" s="16">
        <v>45901</v>
      </c>
    </row>
    <row r="713" spans="1:24" ht="15.75" x14ac:dyDescent="0.25">
      <c r="A713" s="22" t="s">
        <v>539</v>
      </c>
      <c r="B713" s="11" t="s">
        <v>540</v>
      </c>
      <c r="C713" s="11" t="s">
        <v>542</v>
      </c>
      <c r="D713" s="12">
        <v>0</v>
      </c>
      <c r="E713" s="12">
        <v>0</v>
      </c>
      <c r="F713" s="12">
        <v>8869536.5300000012</v>
      </c>
      <c r="G713" s="12">
        <v>0</v>
      </c>
      <c r="H713" s="12">
        <v>3765228.19</v>
      </c>
      <c r="I713" s="12">
        <v>6617054.25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f t="shared" si="11"/>
        <v>19251818.969999999</v>
      </c>
      <c r="W713" s="13"/>
      <c r="X713" s="16">
        <v>45901</v>
      </c>
    </row>
    <row r="714" spans="1:24" ht="15.75" x14ac:dyDescent="0.25">
      <c r="A714" s="22" t="s">
        <v>539</v>
      </c>
      <c r="B714" s="11" t="s">
        <v>540</v>
      </c>
      <c r="C714" s="11" t="s">
        <v>543</v>
      </c>
      <c r="D714" s="12">
        <v>0</v>
      </c>
      <c r="E714" s="12">
        <v>0</v>
      </c>
      <c r="F714" s="12">
        <v>8875463.3900000006</v>
      </c>
      <c r="G714" s="12">
        <v>0</v>
      </c>
      <c r="H714" s="12">
        <v>3349454.5500000003</v>
      </c>
      <c r="I714" s="12">
        <v>5886368.9700000007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f t="shared" si="11"/>
        <v>18111286.910000004</v>
      </c>
      <c r="W714" s="13"/>
      <c r="X714" s="16">
        <v>45901</v>
      </c>
    </row>
    <row r="715" spans="1:24" ht="15.75" x14ac:dyDescent="0.25">
      <c r="A715" s="22" t="s">
        <v>539</v>
      </c>
      <c r="B715" s="11" t="s">
        <v>540</v>
      </c>
      <c r="C715" s="11" t="s">
        <v>609</v>
      </c>
      <c r="D715" s="12">
        <v>0</v>
      </c>
      <c r="E715" s="12">
        <v>0</v>
      </c>
      <c r="F715" s="12">
        <v>1195838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f t="shared" si="11"/>
        <v>1195838</v>
      </c>
      <c r="W715" s="13"/>
      <c r="X715" s="16">
        <v>45905</v>
      </c>
    </row>
    <row r="716" spans="1:24" ht="15.75" x14ac:dyDescent="0.25">
      <c r="A716" s="22" t="s">
        <v>539</v>
      </c>
      <c r="B716" s="11" t="s">
        <v>540</v>
      </c>
      <c r="C716" s="11" t="s">
        <v>544</v>
      </c>
      <c r="D716" s="12">
        <v>0</v>
      </c>
      <c r="E716" s="12">
        <v>0</v>
      </c>
      <c r="F716" s="12">
        <v>8129272.5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f t="shared" si="11"/>
        <v>8129272.5</v>
      </c>
      <c r="W716" s="13"/>
      <c r="X716" s="16">
        <v>45901</v>
      </c>
    </row>
    <row r="717" spans="1:24" ht="15.75" x14ac:dyDescent="0.25">
      <c r="A717" s="22" t="s">
        <v>539</v>
      </c>
      <c r="B717" s="11" t="s">
        <v>540</v>
      </c>
      <c r="C717" s="11" t="s">
        <v>610</v>
      </c>
      <c r="D717" s="12">
        <v>0</v>
      </c>
      <c r="E717" s="12">
        <v>0</v>
      </c>
      <c r="F717" s="12">
        <v>7853081.1299999999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f t="shared" si="11"/>
        <v>7853081.1299999999</v>
      </c>
      <c r="W717" s="13"/>
      <c r="X717" s="16">
        <v>45905</v>
      </c>
    </row>
    <row r="718" spans="1:24" ht="15.75" x14ac:dyDescent="0.25">
      <c r="A718" s="22" t="s">
        <v>539</v>
      </c>
      <c r="B718" s="11" t="s">
        <v>540</v>
      </c>
      <c r="C718" s="11" t="s">
        <v>611</v>
      </c>
      <c r="D718" s="12">
        <v>0</v>
      </c>
      <c r="E718" s="12">
        <v>6273208.7400000002</v>
      </c>
      <c r="F718" s="12">
        <v>9482512.1100000013</v>
      </c>
      <c r="G718" s="12">
        <v>0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f t="shared" si="11"/>
        <v>15755720.850000001</v>
      </c>
      <c r="W718" s="13"/>
      <c r="X718" s="16">
        <v>45905</v>
      </c>
    </row>
    <row r="719" spans="1:24" ht="15.75" x14ac:dyDescent="0.25">
      <c r="A719" s="22" t="s">
        <v>545</v>
      </c>
      <c r="B719" s="11" t="s">
        <v>546</v>
      </c>
      <c r="C719" s="11" t="s">
        <v>547</v>
      </c>
      <c r="D719" s="12">
        <v>0</v>
      </c>
      <c r="E719" s="12">
        <v>3751085.34</v>
      </c>
      <c r="F719" s="12">
        <v>5670098.6200000001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f t="shared" si="11"/>
        <v>9421183.9600000009</v>
      </c>
      <c r="W719" s="13"/>
      <c r="X719" s="16">
        <v>45901</v>
      </c>
    </row>
    <row r="720" spans="1:24" ht="15.75" x14ac:dyDescent="0.25">
      <c r="A720" s="22" t="s">
        <v>545</v>
      </c>
      <c r="B720" s="11" t="s">
        <v>546</v>
      </c>
      <c r="C720" s="11" t="s">
        <v>548</v>
      </c>
      <c r="D720" s="12">
        <v>0</v>
      </c>
      <c r="E720" s="12">
        <v>3751085.34</v>
      </c>
      <c r="F720" s="12">
        <v>5670098.6200000001</v>
      </c>
      <c r="G720" s="12">
        <v>0</v>
      </c>
      <c r="H720" s="12">
        <v>0</v>
      </c>
      <c r="I720" s="12">
        <v>0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f t="shared" si="11"/>
        <v>9421183.9600000009</v>
      </c>
      <c r="W720" s="13"/>
      <c r="X720" s="16">
        <v>45901</v>
      </c>
    </row>
    <row r="721" spans="1:24" ht="15.75" x14ac:dyDescent="0.25">
      <c r="A721" s="22" t="s">
        <v>545</v>
      </c>
      <c r="B721" s="11" t="s">
        <v>549</v>
      </c>
      <c r="C721" s="11" t="s">
        <v>550</v>
      </c>
      <c r="D721" s="12">
        <v>0</v>
      </c>
      <c r="E721" s="12">
        <v>0</v>
      </c>
      <c r="F721" s="12">
        <v>5526791.0599999996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f t="shared" si="11"/>
        <v>5526791.0599999996</v>
      </c>
      <c r="W721" s="13"/>
      <c r="X721" s="16">
        <v>45901</v>
      </c>
    </row>
    <row r="722" spans="1:24" ht="15.75" x14ac:dyDescent="0.25">
      <c r="A722" s="22" t="s">
        <v>545</v>
      </c>
      <c r="B722" s="11" t="s">
        <v>549</v>
      </c>
      <c r="C722" s="11" t="s">
        <v>551</v>
      </c>
      <c r="D722" s="12">
        <v>0</v>
      </c>
      <c r="E722" s="12">
        <v>0</v>
      </c>
      <c r="F722" s="12">
        <v>8994000.459999999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f t="shared" si="11"/>
        <v>8994000.459999999</v>
      </c>
      <c r="W722" s="13"/>
      <c r="X722" s="16">
        <v>45901</v>
      </c>
    </row>
    <row r="723" spans="1:24" ht="15.75" x14ac:dyDescent="0.25">
      <c r="A723" s="22" t="s">
        <v>545</v>
      </c>
      <c r="B723" s="11" t="s">
        <v>549</v>
      </c>
      <c r="C723" s="11" t="s">
        <v>552</v>
      </c>
      <c r="D723" s="12">
        <v>0</v>
      </c>
      <c r="E723" s="12">
        <v>0</v>
      </c>
      <c r="F723" s="12">
        <v>7227353.54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f t="shared" si="11"/>
        <v>7227353.54</v>
      </c>
      <c r="W723" s="13"/>
      <c r="X723" s="16">
        <v>45901</v>
      </c>
    </row>
    <row r="724" spans="1:24" ht="15.75" x14ac:dyDescent="0.25">
      <c r="A724" s="22" t="s">
        <v>545</v>
      </c>
      <c r="B724" s="11" t="s">
        <v>549</v>
      </c>
      <c r="C724" s="11" t="s">
        <v>553</v>
      </c>
      <c r="D724" s="12">
        <v>0</v>
      </c>
      <c r="E724" s="12">
        <v>0</v>
      </c>
      <c r="F724" s="12">
        <v>10371993.939999999</v>
      </c>
      <c r="G724" s="12">
        <v>0</v>
      </c>
      <c r="H724" s="12">
        <v>0</v>
      </c>
      <c r="I724" s="12">
        <v>0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f t="shared" si="11"/>
        <v>10371993.939999999</v>
      </c>
      <c r="W724" s="13"/>
      <c r="X724" s="16">
        <v>45901</v>
      </c>
    </row>
    <row r="725" spans="1:24" ht="15.75" x14ac:dyDescent="0.25">
      <c r="A725" s="22" t="s">
        <v>545</v>
      </c>
      <c r="B725" s="11" t="s">
        <v>549</v>
      </c>
      <c r="C725" s="11" t="s">
        <v>554</v>
      </c>
      <c r="D725" s="12">
        <v>0</v>
      </c>
      <c r="E725" s="12">
        <v>0</v>
      </c>
      <c r="F725" s="12">
        <v>14535608.65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f t="shared" si="11"/>
        <v>14535608.65</v>
      </c>
      <c r="W725" s="13"/>
      <c r="X725" s="16">
        <v>45901</v>
      </c>
    </row>
    <row r="726" spans="1:24" ht="15.75" x14ac:dyDescent="0.25">
      <c r="A726" s="22" t="s">
        <v>545</v>
      </c>
      <c r="B726" s="11" t="s">
        <v>549</v>
      </c>
      <c r="C726" s="11" t="s">
        <v>555</v>
      </c>
      <c r="D726" s="12">
        <v>0</v>
      </c>
      <c r="E726" s="12">
        <v>0</v>
      </c>
      <c r="F726" s="12">
        <v>8371680.8199999994</v>
      </c>
      <c r="G726" s="12">
        <v>0</v>
      </c>
      <c r="H726" s="12">
        <v>399462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f t="shared" si="11"/>
        <v>8771142.8200000003</v>
      </c>
      <c r="W726" s="13"/>
      <c r="X726" s="16">
        <v>45901</v>
      </c>
    </row>
    <row r="727" spans="1:24" ht="15.75" x14ac:dyDescent="0.25">
      <c r="A727" s="22" t="s">
        <v>545</v>
      </c>
      <c r="B727" s="11" t="s">
        <v>549</v>
      </c>
      <c r="C727" s="11" t="s">
        <v>556</v>
      </c>
      <c r="D727" s="12">
        <v>0</v>
      </c>
      <c r="E727" s="12">
        <v>0</v>
      </c>
      <c r="F727" s="12">
        <v>6815881.7300000004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f t="shared" si="11"/>
        <v>6815881.7300000004</v>
      </c>
      <c r="W727" s="13"/>
      <c r="X727" s="16">
        <v>45901</v>
      </c>
    </row>
    <row r="728" spans="1:24" ht="15.75" x14ac:dyDescent="0.25">
      <c r="A728" s="22" t="s">
        <v>545</v>
      </c>
      <c r="B728" s="11" t="s">
        <v>549</v>
      </c>
      <c r="C728" s="11" t="s">
        <v>557</v>
      </c>
      <c r="D728" s="12">
        <v>0</v>
      </c>
      <c r="E728" s="12">
        <v>0</v>
      </c>
      <c r="F728" s="12">
        <v>8406056.5800000001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f t="shared" si="11"/>
        <v>8406056.5800000001</v>
      </c>
      <c r="W728" s="13"/>
      <c r="X728" s="16">
        <v>45901</v>
      </c>
    </row>
    <row r="729" spans="1:24" ht="15.75" x14ac:dyDescent="0.25">
      <c r="A729" s="22" t="s">
        <v>545</v>
      </c>
      <c r="B729" s="11" t="s">
        <v>549</v>
      </c>
      <c r="C729" s="11" t="s">
        <v>558</v>
      </c>
      <c r="D729" s="12">
        <v>0</v>
      </c>
      <c r="E729" s="12">
        <v>5777588.5600000005</v>
      </c>
      <c r="F729" s="12">
        <v>8733338.1999999993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f t="shared" si="11"/>
        <v>14510926.76</v>
      </c>
      <c r="W729" s="13"/>
      <c r="X729" s="16">
        <v>45901</v>
      </c>
    </row>
    <row r="730" spans="1:24" ht="15.75" x14ac:dyDescent="0.25">
      <c r="A730" s="22" t="s">
        <v>545</v>
      </c>
      <c r="B730" s="11" t="s">
        <v>549</v>
      </c>
      <c r="C730" s="11" t="s">
        <v>559</v>
      </c>
      <c r="D730" s="12">
        <v>0</v>
      </c>
      <c r="E730" s="12">
        <v>0</v>
      </c>
      <c r="F730" s="12">
        <v>4519225.9300000006</v>
      </c>
      <c r="G730" s="12">
        <v>0</v>
      </c>
      <c r="H730" s="12">
        <v>0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f t="shared" si="11"/>
        <v>4519225.9300000006</v>
      </c>
      <c r="W730" s="13"/>
      <c r="X730" s="16">
        <v>45901</v>
      </c>
    </row>
    <row r="731" spans="1:24" ht="15.75" x14ac:dyDescent="0.25">
      <c r="A731" s="22" t="s">
        <v>545</v>
      </c>
      <c r="B731" s="11" t="s">
        <v>549</v>
      </c>
      <c r="C731" s="11" t="s">
        <v>560</v>
      </c>
      <c r="D731" s="12">
        <v>0</v>
      </c>
      <c r="E731" s="12">
        <v>0</v>
      </c>
      <c r="F731" s="12">
        <v>17439766.949999999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f t="shared" si="11"/>
        <v>17439766.949999999</v>
      </c>
      <c r="W731" s="13"/>
      <c r="X731" s="16">
        <v>45901</v>
      </c>
    </row>
    <row r="732" spans="1:24" ht="15.75" x14ac:dyDescent="0.25">
      <c r="A732" s="22" t="s">
        <v>545</v>
      </c>
      <c r="B732" s="11" t="s">
        <v>561</v>
      </c>
      <c r="C732" s="11" t="s">
        <v>562</v>
      </c>
      <c r="D732" s="12">
        <v>0</v>
      </c>
      <c r="E732" s="12">
        <v>0</v>
      </c>
      <c r="F732" s="12">
        <v>7304847.1600000001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f t="shared" si="11"/>
        <v>7304847.1600000001</v>
      </c>
      <c r="W732" s="13"/>
      <c r="X732" s="16">
        <v>45901</v>
      </c>
    </row>
    <row r="733" spans="1:24" ht="15.75" x14ac:dyDescent="0.25">
      <c r="A733" s="22" t="s">
        <v>545</v>
      </c>
      <c r="B733" s="11" t="s">
        <v>563</v>
      </c>
      <c r="C733" s="11" t="s">
        <v>564</v>
      </c>
      <c r="D733" s="12">
        <v>0</v>
      </c>
      <c r="E733" s="12">
        <v>6276235.2799999993</v>
      </c>
      <c r="F733" s="12">
        <v>9487087.0099999998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f t="shared" si="11"/>
        <v>15763322.289999999</v>
      </c>
      <c r="W733" s="13"/>
      <c r="X733" s="16">
        <v>45901</v>
      </c>
    </row>
    <row r="734" spans="1:24" ht="15.75" x14ac:dyDescent="0.25">
      <c r="A734" s="22" t="s">
        <v>545</v>
      </c>
      <c r="B734" s="11" t="s">
        <v>563</v>
      </c>
      <c r="C734" s="11" t="s">
        <v>565</v>
      </c>
      <c r="D734" s="12">
        <v>0</v>
      </c>
      <c r="E734" s="12">
        <v>6276235.2799999993</v>
      </c>
      <c r="F734" s="12">
        <v>9487087.0099999998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f t="shared" si="11"/>
        <v>15763322.289999999</v>
      </c>
      <c r="W734" s="13"/>
      <c r="X734" s="16">
        <v>45901</v>
      </c>
    </row>
    <row r="735" spans="1:24" ht="15.75" x14ac:dyDescent="0.25">
      <c r="A735" s="22" t="s">
        <v>545</v>
      </c>
      <c r="B735" s="11" t="s">
        <v>563</v>
      </c>
      <c r="C735" s="11" t="s">
        <v>566</v>
      </c>
      <c r="D735" s="12">
        <v>0</v>
      </c>
      <c r="E735" s="12">
        <v>0</v>
      </c>
      <c r="F735" s="12">
        <v>13735483.4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f t="shared" si="11"/>
        <v>13735483.4</v>
      </c>
      <c r="W735" s="13"/>
      <c r="X735" s="16">
        <v>45901</v>
      </c>
    </row>
    <row r="736" spans="1:24" ht="15.75" x14ac:dyDescent="0.25">
      <c r="A736" s="22" t="s">
        <v>567</v>
      </c>
      <c r="B736" s="11" t="s">
        <v>568</v>
      </c>
      <c r="C736" s="11" t="s">
        <v>569</v>
      </c>
      <c r="D736" s="12">
        <v>0</v>
      </c>
      <c r="E736" s="12">
        <v>6399773.4699999997</v>
      </c>
      <c r="F736" s="12">
        <v>9673825.9499999993</v>
      </c>
      <c r="G736" s="12">
        <v>0</v>
      </c>
      <c r="H736" s="12">
        <v>14583598.630000001</v>
      </c>
      <c r="I736" s="12">
        <v>25629379.75</v>
      </c>
      <c r="J736" s="12">
        <v>0</v>
      </c>
      <c r="K736" s="12">
        <v>4410174.7799999993</v>
      </c>
      <c r="L736" s="12">
        <v>0</v>
      </c>
      <c r="M736" s="12">
        <v>6403955.4899999993</v>
      </c>
      <c r="N736" s="12">
        <v>0</v>
      </c>
      <c r="O736" s="12">
        <v>4740767.4700000007</v>
      </c>
      <c r="P736" s="12">
        <v>0</v>
      </c>
      <c r="Q736" s="12">
        <v>0</v>
      </c>
      <c r="R736" s="12" t="e">
        <v>#REF!</v>
      </c>
      <c r="S736" s="12">
        <v>0</v>
      </c>
      <c r="T736" s="12">
        <v>1343589.05</v>
      </c>
      <c r="U736" s="12">
        <v>0</v>
      </c>
      <c r="V736" s="12">
        <f t="shared" si="11"/>
        <v>73185064.590000004</v>
      </c>
      <c r="W736" s="13"/>
      <c r="X736" s="16">
        <v>45901</v>
      </c>
    </row>
    <row r="737" spans="1:24" ht="15.75" x14ac:dyDescent="0.25">
      <c r="A737" s="22" t="s">
        <v>570</v>
      </c>
      <c r="B737" s="11" t="s">
        <v>571</v>
      </c>
      <c r="C737" s="11" t="s">
        <v>572</v>
      </c>
      <c r="D737" s="12">
        <v>0</v>
      </c>
      <c r="E737" s="12">
        <v>5032782.59</v>
      </c>
      <c r="F737" s="12">
        <v>7607497.8399999999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f t="shared" si="11"/>
        <v>12640280.43</v>
      </c>
      <c r="W737" s="13"/>
      <c r="X737" s="16">
        <v>45901</v>
      </c>
    </row>
    <row r="738" spans="1:24" ht="15.75" x14ac:dyDescent="0.25">
      <c r="A738" s="22" t="s">
        <v>570</v>
      </c>
      <c r="B738" s="11" t="s">
        <v>571</v>
      </c>
      <c r="C738" s="11" t="s">
        <v>573</v>
      </c>
      <c r="D738" s="12">
        <v>0</v>
      </c>
      <c r="E738" s="12">
        <v>13885435.710000001</v>
      </c>
      <c r="F738" s="12">
        <v>20989069.210000001</v>
      </c>
      <c r="G738" s="12">
        <v>0</v>
      </c>
      <c r="H738" s="12">
        <v>57863084.32</v>
      </c>
      <c r="I738" s="12">
        <v>101689233.15000001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f t="shared" si="11"/>
        <v>194426822.39000002</v>
      </c>
      <c r="W738" s="13"/>
      <c r="X738" s="16">
        <v>45901</v>
      </c>
    </row>
    <row r="739" spans="1:24" ht="15.75" x14ac:dyDescent="0.25">
      <c r="A739" s="22" t="s">
        <v>574</v>
      </c>
      <c r="B739" s="11" t="s">
        <v>575</v>
      </c>
      <c r="C739" s="11" t="s">
        <v>576</v>
      </c>
      <c r="D739" s="12">
        <v>0</v>
      </c>
      <c r="E739" s="12">
        <v>5718029.7599999998</v>
      </c>
      <c r="F739" s="12">
        <v>8643309.7799999993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f t="shared" si="11"/>
        <v>14361339.539999999</v>
      </c>
      <c r="W739" s="13"/>
      <c r="X739" s="16">
        <v>45901</v>
      </c>
    </row>
    <row r="740" spans="1:24" ht="15.75" x14ac:dyDescent="0.25">
      <c r="A740" s="22" t="s">
        <v>574</v>
      </c>
      <c r="B740" s="11" t="s">
        <v>612</v>
      </c>
      <c r="C740" s="11" t="s">
        <v>613</v>
      </c>
      <c r="D740" s="12">
        <v>0</v>
      </c>
      <c r="E740" s="12">
        <v>11027182.049999999</v>
      </c>
      <c r="F740" s="12">
        <v>16668564.969999999</v>
      </c>
      <c r="G740" s="12">
        <v>0</v>
      </c>
      <c r="H740" s="12">
        <v>0</v>
      </c>
      <c r="I740" s="12">
        <v>0</v>
      </c>
      <c r="J740" s="12">
        <v>0</v>
      </c>
      <c r="K740" s="12">
        <v>2144800.94</v>
      </c>
      <c r="L740" s="12">
        <v>5787979.0300000003</v>
      </c>
      <c r="M740" s="12">
        <v>3114436.6</v>
      </c>
      <c r="N740" s="12">
        <v>0</v>
      </c>
      <c r="O740" s="12">
        <v>2305578.13</v>
      </c>
      <c r="P740" s="12">
        <v>4186837.07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f t="shared" si="11"/>
        <v>45235378.789999992</v>
      </c>
      <c r="W740" s="13"/>
      <c r="X740" s="16">
        <v>45905</v>
      </c>
    </row>
    <row r="741" spans="1:24" ht="15.75" x14ac:dyDescent="0.25">
      <c r="A741" s="4"/>
      <c r="B741" s="5"/>
      <c r="C741" s="5"/>
      <c r="D741" s="6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6"/>
      <c r="X741" s="1"/>
    </row>
    <row r="742" spans="1:24" ht="45.75" customHeight="1" x14ac:dyDescent="0.25">
      <c r="A742" s="21" t="s">
        <v>614</v>
      </c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6"/>
      <c r="X742" s="1"/>
    </row>
    <row r="743" spans="1:24" ht="15.75" x14ac:dyDescent="0.25">
      <c r="A743" s="4"/>
      <c r="B743" s="5"/>
      <c r="C743" s="5"/>
      <c r="D743" s="6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6"/>
      <c r="X743" s="1"/>
    </row>
    <row r="744" spans="1:24" ht="15.75" x14ac:dyDescent="0.25">
      <c r="A744" s="4"/>
      <c r="B744" s="5"/>
      <c r="C744" s="5"/>
      <c r="D744" s="6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6"/>
      <c r="X744" s="1"/>
    </row>
    <row r="745" spans="1:24" ht="15.75" x14ac:dyDescent="0.25">
      <c r="A745" s="4"/>
      <c r="B745" s="5"/>
      <c r="C745" s="5"/>
      <c r="D745" s="6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6"/>
      <c r="X745" s="1"/>
    </row>
    <row r="746" spans="1:24" ht="15.75" x14ac:dyDescent="0.25">
      <c r="A746" s="4"/>
      <c r="B746" s="5"/>
      <c r="C746" s="5"/>
      <c r="D746" s="6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6"/>
      <c r="X746" s="1"/>
    </row>
    <row r="747" spans="1:24" ht="15.75" x14ac:dyDescent="0.25">
      <c r="A747" s="4"/>
      <c r="B747" s="5"/>
      <c r="C747" s="5"/>
      <c r="D747" s="6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6"/>
      <c r="X747" s="1"/>
    </row>
    <row r="748" spans="1:24" ht="15.75" x14ac:dyDescent="0.25">
      <c r="A748" s="4"/>
      <c r="B748" s="5"/>
      <c r="C748" s="5"/>
      <c r="D748" s="6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6"/>
      <c r="X748" s="1"/>
    </row>
    <row r="749" spans="1:24" ht="15.75" x14ac:dyDescent="0.25">
      <c r="A749" s="4"/>
      <c r="B749" s="5"/>
      <c r="C749" s="5"/>
      <c r="D749" s="6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6"/>
      <c r="X749" s="1"/>
    </row>
    <row r="750" spans="1:24" ht="15.75" x14ac:dyDescent="0.25">
      <c r="A750" s="4"/>
      <c r="B750" s="5"/>
      <c r="C750" s="5"/>
      <c r="D750" s="6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6"/>
      <c r="X750" s="1"/>
    </row>
    <row r="751" spans="1:24" ht="15.75" x14ac:dyDescent="0.25">
      <c r="A751" s="4"/>
      <c r="B751" s="5"/>
      <c r="C751" s="5"/>
      <c r="D751" s="6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6"/>
      <c r="X751" s="1"/>
    </row>
    <row r="752" spans="1:24" ht="15.75" x14ac:dyDescent="0.25">
      <c r="A752" s="4"/>
      <c r="B752" s="5"/>
      <c r="C752" s="5"/>
      <c r="D752" s="6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6"/>
      <c r="X752" s="1"/>
    </row>
    <row r="753" spans="1:24" ht="15.75" x14ac:dyDescent="0.25">
      <c r="A753" s="4"/>
      <c r="B753" s="5"/>
      <c r="C753" s="5"/>
      <c r="D753" s="6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6"/>
      <c r="X753" s="1"/>
    </row>
    <row r="754" spans="1:24" ht="15.75" x14ac:dyDescent="0.25">
      <c r="A754" s="4"/>
      <c r="B754" s="5"/>
      <c r="C754" s="5"/>
      <c r="D754" s="6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6"/>
      <c r="X754" s="1"/>
    </row>
    <row r="755" spans="1:24" ht="15.75" x14ac:dyDescent="0.25">
      <c r="A755" s="4"/>
      <c r="B755" s="5"/>
      <c r="C755" s="5"/>
      <c r="D755" s="6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6"/>
      <c r="X755" s="1"/>
    </row>
    <row r="756" spans="1:24" ht="15.75" x14ac:dyDescent="0.25">
      <c r="A756" s="4"/>
      <c r="B756" s="5"/>
      <c r="C756" s="5"/>
      <c r="D756" s="6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6"/>
      <c r="X756" s="1"/>
    </row>
    <row r="757" spans="1:24" ht="15.75" x14ac:dyDescent="0.25">
      <c r="A757" s="4"/>
      <c r="B757" s="5"/>
      <c r="C757" s="5"/>
      <c r="D757" s="6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6"/>
      <c r="X757" s="1"/>
    </row>
    <row r="758" spans="1:24" ht="15.75" x14ac:dyDescent="0.25">
      <c r="A758" s="4"/>
      <c r="B758" s="5"/>
      <c r="C758" s="5"/>
      <c r="D758" s="6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6"/>
      <c r="X758" s="1"/>
    </row>
    <row r="759" spans="1:24" ht="15.75" x14ac:dyDescent="0.25">
      <c r="A759" s="4"/>
      <c r="B759" s="5"/>
      <c r="C759" s="5"/>
      <c r="D759" s="6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6"/>
      <c r="X759" s="1"/>
    </row>
    <row r="760" spans="1:24" ht="15.75" x14ac:dyDescent="0.25">
      <c r="A760" s="4"/>
      <c r="B760" s="5"/>
      <c r="C760" s="5"/>
      <c r="D760" s="6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6"/>
      <c r="X760" s="1"/>
    </row>
    <row r="761" spans="1:24" ht="15.75" x14ac:dyDescent="0.25">
      <c r="A761" s="4"/>
      <c r="B761" s="5"/>
      <c r="C761" s="5"/>
      <c r="D761" s="6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6"/>
      <c r="X761" s="1"/>
    </row>
    <row r="762" spans="1:24" ht="15.75" x14ac:dyDescent="0.25">
      <c r="A762" s="4"/>
      <c r="B762" s="5"/>
      <c r="C762" s="5"/>
      <c r="D762" s="6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6"/>
      <c r="X762" s="1"/>
    </row>
    <row r="763" spans="1:24" ht="15.75" x14ac:dyDescent="0.25">
      <c r="A763" s="4"/>
      <c r="B763" s="5"/>
      <c r="C763" s="5"/>
      <c r="D763" s="6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6"/>
      <c r="X763" s="1"/>
    </row>
    <row r="764" spans="1:24" ht="15.75" x14ac:dyDescent="0.25">
      <c r="A764" s="4"/>
      <c r="B764" s="5"/>
      <c r="C764" s="5"/>
      <c r="D764" s="6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6"/>
      <c r="X764" s="1"/>
    </row>
    <row r="765" spans="1:24" ht="15.75" x14ac:dyDescent="0.25">
      <c r="A765" s="4"/>
      <c r="B765" s="5"/>
      <c r="C765" s="5"/>
      <c r="D765" s="6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6"/>
      <c r="X765" s="1"/>
    </row>
    <row r="766" spans="1:24" ht="15.75" x14ac:dyDescent="0.25">
      <c r="A766" s="4"/>
      <c r="B766" s="5"/>
      <c r="C766" s="5"/>
      <c r="D766" s="6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6"/>
      <c r="X766" s="1"/>
    </row>
    <row r="767" spans="1:24" ht="15.75" x14ac:dyDescent="0.25">
      <c r="A767" s="4"/>
      <c r="B767" s="5"/>
      <c r="C767" s="5"/>
      <c r="D767" s="6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6"/>
      <c r="X767" s="1"/>
    </row>
    <row r="768" spans="1:24" ht="15.75" x14ac:dyDescent="0.25">
      <c r="A768" s="4"/>
      <c r="B768" s="5"/>
      <c r="C768" s="5"/>
      <c r="D768" s="6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6"/>
      <c r="X768" s="1"/>
    </row>
    <row r="769" spans="1:24" ht="15.75" x14ac:dyDescent="0.25">
      <c r="A769" s="4"/>
      <c r="B769" s="5"/>
      <c r="C769" s="5"/>
      <c r="D769" s="6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6"/>
      <c r="X769" s="1"/>
    </row>
    <row r="770" spans="1:24" ht="15.75" x14ac:dyDescent="0.25">
      <c r="A770" s="4"/>
      <c r="B770" s="5"/>
      <c r="C770" s="5"/>
      <c r="D770" s="6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6"/>
      <c r="X770" s="1"/>
    </row>
    <row r="771" spans="1:24" ht="15.75" x14ac:dyDescent="0.25">
      <c r="A771" s="4"/>
      <c r="B771" s="5"/>
      <c r="C771" s="5"/>
      <c r="D771" s="6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6"/>
      <c r="X771" s="1"/>
    </row>
    <row r="772" spans="1:24" ht="15.75" x14ac:dyDescent="0.25">
      <c r="A772" s="4"/>
      <c r="B772" s="5"/>
      <c r="C772" s="5"/>
      <c r="D772" s="6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6"/>
      <c r="X772" s="1"/>
    </row>
    <row r="773" spans="1:24" ht="15.75" x14ac:dyDescent="0.25">
      <c r="A773" s="4"/>
      <c r="B773" s="5"/>
      <c r="C773" s="5"/>
      <c r="D773" s="6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6"/>
      <c r="X773" s="1"/>
    </row>
    <row r="774" spans="1:24" ht="15.75" x14ac:dyDescent="0.25">
      <c r="A774" s="4"/>
      <c r="B774" s="5"/>
      <c r="C774" s="5"/>
      <c r="D774" s="6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6"/>
      <c r="X774" s="1"/>
    </row>
    <row r="775" spans="1:24" ht="15.75" x14ac:dyDescent="0.25">
      <c r="A775" s="4"/>
      <c r="B775" s="5"/>
      <c r="C775" s="5"/>
      <c r="D775" s="6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6"/>
      <c r="X775" s="1"/>
    </row>
    <row r="776" spans="1:24" ht="15.75" x14ac:dyDescent="0.25">
      <c r="A776" s="4"/>
      <c r="B776" s="5"/>
      <c r="C776" s="5"/>
      <c r="D776" s="6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6"/>
      <c r="X776" s="1"/>
    </row>
    <row r="777" spans="1:24" ht="15.75" x14ac:dyDescent="0.25">
      <c r="A777" s="4"/>
      <c r="B777" s="5"/>
      <c r="C777" s="5"/>
      <c r="D777" s="6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6"/>
      <c r="X777" s="1"/>
    </row>
    <row r="778" spans="1:24" ht="15.75" x14ac:dyDescent="0.25">
      <c r="A778" s="4"/>
      <c r="B778" s="5"/>
      <c r="C778" s="5"/>
      <c r="D778" s="6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6"/>
      <c r="X778" s="1"/>
    </row>
    <row r="779" spans="1:24" ht="15.75" x14ac:dyDescent="0.25">
      <c r="A779" s="4"/>
      <c r="B779" s="5"/>
      <c r="C779" s="5"/>
      <c r="D779" s="6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6"/>
      <c r="X779" s="1"/>
    </row>
    <row r="780" spans="1:24" ht="15.75" x14ac:dyDescent="0.25">
      <c r="A780" s="4"/>
      <c r="B780" s="5"/>
      <c r="C780" s="5"/>
      <c r="D780" s="6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6"/>
      <c r="X780" s="1"/>
    </row>
    <row r="781" spans="1:24" ht="15.75" x14ac:dyDescent="0.25">
      <c r="A781" s="4"/>
      <c r="B781" s="5"/>
      <c r="C781" s="5"/>
      <c r="D781" s="6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6"/>
      <c r="X781" s="1"/>
    </row>
    <row r="782" spans="1:24" ht="15.75" x14ac:dyDescent="0.25">
      <c r="A782" s="4"/>
      <c r="B782" s="5"/>
      <c r="C782" s="5"/>
      <c r="D782" s="6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6"/>
      <c r="X782" s="1"/>
    </row>
    <row r="783" spans="1:24" ht="15.75" x14ac:dyDescent="0.25">
      <c r="A783" s="4"/>
      <c r="B783" s="5"/>
      <c r="C783" s="5"/>
      <c r="D783" s="6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6"/>
      <c r="X783" s="1"/>
    </row>
    <row r="784" spans="1:24" ht="15.75" x14ac:dyDescent="0.25">
      <c r="A784" s="4"/>
      <c r="B784" s="5"/>
      <c r="C784" s="5"/>
      <c r="D784" s="6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6"/>
      <c r="X784" s="1"/>
    </row>
    <row r="785" spans="1:24" ht="15.75" x14ac:dyDescent="0.25">
      <c r="A785" s="4"/>
      <c r="B785" s="5"/>
      <c r="C785" s="5"/>
      <c r="D785" s="6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6"/>
      <c r="X785" s="1"/>
    </row>
    <row r="786" spans="1:24" ht="15.75" x14ac:dyDescent="0.25">
      <c r="A786" s="4"/>
      <c r="B786" s="5"/>
      <c r="C786" s="5"/>
      <c r="D786" s="6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6"/>
      <c r="X786" s="1"/>
    </row>
    <row r="787" spans="1:24" ht="15.75" x14ac:dyDescent="0.25">
      <c r="A787" s="4"/>
      <c r="B787" s="5"/>
      <c r="C787" s="5"/>
      <c r="D787" s="6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6"/>
      <c r="X787" s="1"/>
    </row>
    <row r="788" spans="1:24" ht="15.75" x14ac:dyDescent="0.25">
      <c r="A788" s="4"/>
      <c r="B788" s="5"/>
      <c r="C788" s="5"/>
      <c r="D788" s="6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6"/>
      <c r="X788" s="1"/>
    </row>
    <row r="789" spans="1:24" ht="15.75" x14ac:dyDescent="0.25">
      <c r="A789" s="4"/>
      <c r="B789" s="5"/>
      <c r="C789" s="5"/>
      <c r="D789" s="6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6"/>
      <c r="X789" s="1"/>
    </row>
    <row r="790" spans="1:24" ht="15.75" x14ac:dyDescent="0.25">
      <c r="A790" s="4"/>
      <c r="B790" s="5"/>
      <c r="C790" s="5"/>
      <c r="D790" s="6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6"/>
      <c r="X790" s="1"/>
    </row>
    <row r="791" spans="1:24" ht="15.75" x14ac:dyDescent="0.25">
      <c r="A791" s="4"/>
      <c r="B791" s="5"/>
      <c r="C791" s="5"/>
      <c r="D791" s="6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6"/>
      <c r="X791" s="1"/>
    </row>
    <row r="792" spans="1:24" ht="15.75" x14ac:dyDescent="0.25">
      <c r="A792" s="4"/>
      <c r="B792" s="5"/>
      <c r="C792" s="5"/>
      <c r="D792" s="6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6"/>
      <c r="X792" s="1"/>
    </row>
    <row r="793" spans="1:24" ht="15.75" x14ac:dyDescent="0.25">
      <c r="A793" s="4"/>
      <c r="B793" s="5"/>
      <c r="C793" s="5"/>
      <c r="D793" s="6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6"/>
      <c r="X793" s="1"/>
    </row>
    <row r="794" spans="1:24" ht="15.75" x14ac:dyDescent="0.25">
      <c r="A794" s="4"/>
      <c r="B794" s="5"/>
      <c r="C794" s="5"/>
      <c r="D794" s="6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6"/>
      <c r="X794" s="1"/>
    </row>
    <row r="795" spans="1:24" ht="15.75" x14ac:dyDescent="0.25">
      <c r="A795" s="4"/>
      <c r="B795" s="5"/>
      <c r="C795" s="5"/>
      <c r="D795" s="6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6"/>
      <c r="X795" s="1"/>
    </row>
    <row r="796" spans="1:24" ht="15.75" x14ac:dyDescent="0.25">
      <c r="A796" s="4"/>
      <c r="B796" s="5"/>
      <c r="C796" s="5"/>
      <c r="D796" s="6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6"/>
      <c r="X796" s="1"/>
    </row>
    <row r="797" spans="1:24" ht="15.75" x14ac:dyDescent="0.25">
      <c r="A797" s="4"/>
      <c r="B797" s="5"/>
      <c r="C797" s="5"/>
      <c r="D797" s="6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6"/>
      <c r="X797" s="1"/>
    </row>
    <row r="798" spans="1:24" ht="15.75" x14ac:dyDescent="0.25">
      <c r="A798" s="4"/>
      <c r="B798" s="5"/>
      <c r="C798" s="5"/>
      <c r="D798" s="6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6"/>
      <c r="X798" s="1"/>
    </row>
    <row r="799" spans="1:24" ht="15.75" x14ac:dyDescent="0.25">
      <c r="A799" s="4"/>
      <c r="B799" s="5"/>
      <c r="C799" s="5"/>
      <c r="D799" s="6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6"/>
      <c r="X799" s="1"/>
    </row>
    <row r="800" spans="1:24" ht="15.75" x14ac:dyDescent="0.25">
      <c r="A800" s="4"/>
      <c r="B800" s="5"/>
      <c r="C800" s="5"/>
      <c r="D800" s="6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6"/>
      <c r="X800" s="1"/>
    </row>
    <row r="801" spans="1:24" ht="15.75" x14ac:dyDescent="0.25">
      <c r="A801" s="4"/>
      <c r="B801" s="5"/>
      <c r="C801" s="5"/>
      <c r="D801" s="6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6"/>
      <c r="X801" s="1"/>
    </row>
    <row r="802" spans="1:24" ht="15.75" x14ac:dyDescent="0.25">
      <c r="A802" s="4"/>
      <c r="B802" s="5"/>
      <c r="C802" s="5"/>
      <c r="D802" s="6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6"/>
      <c r="X802" s="1"/>
    </row>
    <row r="803" spans="1:24" ht="15.75" x14ac:dyDescent="0.25">
      <c r="A803" s="4"/>
      <c r="B803" s="5"/>
      <c r="C803" s="5"/>
      <c r="D803" s="6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6"/>
      <c r="X803" s="1"/>
    </row>
    <row r="804" spans="1:24" ht="15.75" x14ac:dyDescent="0.25">
      <c r="A804" s="4"/>
      <c r="B804" s="5"/>
      <c r="C804" s="5"/>
      <c r="D804" s="6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6"/>
      <c r="X804" s="1"/>
    </row>
    <row r="805" spans="1:24" ht="15.75" x14ac:dyDescent="0.25">
      <c r="A805" s="4"/>
      <c r="B805" s="5"/>
      <c r="C805" s="5"/>
      <c r="D805" s="6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6"/>
      <c r="X805" s="1"/>
    </row>
    <row r="806" spans="1:24" ht="15.75" x14ac:dyDescent="0.25">
      <c r="A806" s="4"/>
      <c r="B806" s="5"/>
      <c r="C806" s="5"/>
      <c r="D806" s="6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6"/>
      <c r="X806" s="1"/>
    </row>
    <row r="807" spans="1:24" ht="15.75" x14ac:dyDescent="0.25">
      <c r="A807" s="4"/>
      <c r="B807" s="5"/>
      <c r="C807" s="5"/>
      <c r="D807" s="6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6"/>
      <c r="X807" s="1"/>
    </row>
    <row r="808" spans="1:24" ht="15.75" x14ac:dyDescent="0.25">
      <c r="A808" s="4"/>
      <c r="B808" s="5"/>
      <c r="C808" s="5"/>
      <c r="D808" s="6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6"/>
      <c r="X808" s="1"/>
    </row>
    <row r="809" spans="1:24" ht="15.75" x14ac:dyDescent="0.25">
      <c r="A809" s="4"/>
      <c r="B809" s="5"/>
      <c r="C809" s="5"/>
      <c r="D809" s="6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6"/>
      <c r="X809" s="1"/>
    </row>
    <row r="810" spans="1:24" ht="15.75" x14ac:dyDescent="0.25">
      <c r="A810" s="4"/>
      <c r="B810" s="5"/>
      <c r="C810" s="5"/>
      <c r="D810" s="6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6"/>
      <c r="X810" s="1"/>
    </row>
    <row r="811" spans="1:24" ht="15.75" x14ac:dyDescent="0.25">
      <c r="A811" s="4"/>
      <c r="B811" s="5"/>
      <c r="C811" s="5"/>
      <c r="D811" s="6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6"/>
      <c r="X811" s="1"/>
    </row>
    <row r="812" spans="1:24" ht="15.75" x14ac:dyDescent="0.25">
      <c r="A812" s="4"/>
      <c r="B812" s="5"/>
      <c r="C812" s="5"/>
      <c r="D812" s="6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6"/>
      <c r="X812" s="1"/>
    </row>
    <row r="813" spans="1:24" ht="15.75" x14ac:dyDescent="0.25">
      <c r="A813" s="4"/>
      <c r="B813" s="5"/>
      <c r="C813" s="5"/>
      <c r="D813" s="6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6"/>
      <c r="X813" s="1"/>
    </row>
    <row r="814" spans="1:24" ht="15.75" x14ac:dyDescent="0.25">
      <c r="A814" s="4"/>
      <c r="B814" s="5"/>
      <c r="C814" s="5"/>
      <c r="D814" s="6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6"/>
      <c r="X814" s="1"/>
    </row>
    <row r="815" spans="1:24" ht="15.75" x14ac:dyDescent="0.25">
      <c r="A815" s="4"/>
      <c r="B815" s="5"/>
      <c r="C815" s="5"/>
      <c r="D815" s="6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6"/>
      <c r="X815" s="1"/>
    </row>
    <row r="816" spans="1:24" ht="15.75" x14ac:dyDescent="0.25">
      <c r="A816" s="4"/>
      <c r="B816" s="5"/>
      <c r="C816" s="5"/>
      <c r="D816" s="6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6"/>
      <c r="X816" s="1"/>
    </row>
    <row r="817" spans="1:24" ht="15.75" x14ac:dyDescent="0.25">
      <c r="A817" s="4"/>
      <c r="B817" s="5"/>
      <c r="C817" s="5"/>
      <c r="D817" s="6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6"/>
      <c r="X817" s="1"/>
    </row>
    <row r="818" spans="1:24" ht="15.75" x14ac:dyDescent="0.25">
      <c r="A818" s="4"/>
      <c r="B818" s="5"/>
      <c r="C818" s="5"/>
      <c r="D818" s="6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6"/>
      <c r="X818" s="1"/>
    </row>
    <row r="819" spans="1:24" ht="15.75" x14ac:dyDescent="0.25">
      <c r="A819" s="4"/>
      <c r="B819" s="5"/>
      <c r="C819" s="5"/>
      <c r="D819" s="6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6"/>
      <c r="X819" s="1"/>
    </row>
    <row r="820" spans="1:24" ht="15.75" x14ac:dyDescent="0.25">
      <c r="A820" s="4"/>
      <c r="B820" s="5"/>
      <c r="C820" s="5"/>
      <c r="D820" s="6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6"/>
      <c r="X820" s="1"/>
    </row>
    <row r="821" spans="1:24" ht="15.75" x14ac:dyDescent="0.25">
      <c r="A821" s="4"/>
      <c r="B821" s="5"/>
      <c r="C821" s="5"/>
      <c r="D821" s="6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6"/>
      <c r="X821" s="1"/>
    </row>
    <row r="822" spans="1:24" ht="15.75" x14ac:dyDescent="0.25">
      <c r="A822" s="4"/>
      <c r="B822" s="5"/>
      <c r="C822" s="5"/>
      <c r="D822" s="6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6"/>
      <c r="X822" s="1"/>
    </row>
    <row r="823" spans="1:24" ht="15.75" x14ac:dyDescent="0.25">
      <c r="A823" s="4"/>
      <c r="B823" s="5"/>
      <c r="C823" s="5"/>
      <c r="D823" s="6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6"/>
      <c r="X823" s="1"/>
    </row>
    <row r="824" spans="1:24" ht="15.75" x14ac:dyDescent="0.25">
      <c r="A824" s="4"/>
      <c r="B824" s="5"/>
      <c r="C824" s="5"/>
      <c r="D824" s="6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6"/>
      <c r="X824" s="1"/>
    </row>
    <row r="825" spans="1:24" ht="15.75" x14ac:dyDescent="0.25">
      <c r="A825" s="4"/>
      <c r="B825" s="5"/>
      <c r="C825" s="5"/>
      <c r="D825" s="6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6"/>
      <c r="X825" s="1"/>
    </row>
    <row r="826" spans="1:24" ht="15.75" x14ac:dyDescent="0.25">
      <c r="A826" s="4"/>
      <c r="B826" s="5"/>
      <c r="C826" s="5"/>
      <c r="D826" s="6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6"/>
      <c r="X826" s="1"/>
    </row>
    <row r="827" spans="1:24" ht="15.75" x14ac:dyDescent="0.25">
      <c r="A827" s="4"/>
      <c r="B827" s="5"/>
      <c r="C827" s="5"/>
      <c r="D827" s="6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6"/>
      <c r="X827" s="1"/>
    </row>
    <row r="828" spans="1:24" ht="15.75" x14ac:dyDescent="0.25">
      <c r="A828" s="4"/>
      <c r="B828" s="5"/>
      <c r="C828" s="5"/>
      <c r="D828" s="6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6"/>
      <c r="X828" s="1"/>
    </row>
    <row r="829" spans="1:24" ht="15.75" x14ac:dyDescent="0.25">
      <c r="A829" s="4"/>
      <c r="B829" s="5"/>
      <c r="C829" s="5"/>
      <c r="D829" s="6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6"/>
      <c r="X829" s="1"/>
    </row>
    <row r="830" spans="1:24" ht="15.75" x14ac:dyDescent="0.25">
      <c r="A830" s="4"/>
      <c r="B830" s="5"/>
      <c r="C830" s="5"/>
      <c r="D830" s="6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6"/>
      <c r="X830" s="1"/>
    </row>
    <row r="831" spans="1:24" ht="15.75" x14ac:dyDescent="0.25">
      <c r="A831" s="4"/>
      <c r="B831" s="8"/>
      <c r="C831" s="9"/>
      <c r="D831" s="6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6"/>
      <c r="X831" s="1"/>
    </row>
    <row r="832" spans="1:24" ht="15.75" x14ac:dyDescent="0.25">
      <c r="A832" s="4"/>
      <c r="B832" s="5"/>
      <c r="C832" s="5"/>
      <c r="D832" s="6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6"/>
      <c r="X832" s="1"/>
    </row>
    <row r="833" spans="1:24" ht="15.75" x14ac:dyDescent="0.25">
      <c r="A833" s="4"/>
      <c r="B833" s="5"/>
      <c r="C833" s="5"/>
      <c r="D833" s="6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6"/>
      <c r="X833" s="1"/>
    </row>
    <row r="834" spans="1:24" ht="15.75" x14ac:dyDescent="0.25">
      <c r="A834" s="4"/>
      <c r="B834" s="5"/>
      <c r="C834" s="5"/>
      <c r="D834" s="6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6"/>
      <c r="X834" s="1"/>
    </row>
    <row r="835" spans="1:24" ht="15.75" x14ac:dyDescent="0.25">
      <c r="A835" s="4"/>
      <c r="B835" s="5"/>
      <c r="C835" s="5"/>
      <c r="D835" s="6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6"/>
      <c r="X835" s="1"/>
    </row>
    <row r="836" spans="1:24" ht="15.75" x14ac:dyDescent="0.25">
      <c r="A836" s="4"/>
      <c r="B836" s="5"/>
      <c r="C836" s="5"/>
      <c r="D836" s="6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6"/>
      <c r="X836" s="1"/>
    </row>
    <row r="837" spans="1:24" ht="15.75" x14ac:dyDescent="0.25">
      <c r="A837" s="4"/>
      <c r="B837" s="5"/>
      <c r="C837" s="5"/>
      <c r="D837" s="6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6"/>
      <c r="X837" s="1"/>
    </row>
    <row r="838" spans="1:24" ht="15.75" x14ac:dyDescent="0.25">
      <c r="A838" s="4"/>
      <c r="B838" s="5"/>
      <c r="C838" s="5"/>
      <c r="D838" s="6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6"/>
      <c r="X838" s="1"/>
    </row>
    <row r="839" spans="1:24" ht="15.75" x14ac:dyDescent="0.25">
      <c r="A839" s="4"/>
      <c r="B839" s="5"/>
      <c r="C839" s="5"/>
      <c r="D839" s="6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6"/>
      <c r="X839" s="1"/>
    </row>
    <row r="840" spans="1:24" ht="15.75" x14ac:dyDescent="0.25">
      <c r="A840" s="4"/>
      <c r="B840" s="5"/>
      <c r="C840" s="5"/>
      <c r="D840" s="6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6"/>
      <c r="X840" s="1"/>
    </row>
    <row r="841" spans="1:24" ht="15.75" x14ac:dyDescent="0.25">
      <c r="A841" s="4"/>
      <c r="B841" s="5"/>
      <c r="C841" s="5"/>
      <c r="D841" s="6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6"/>
      <c r="X841" s="1"/>
    </row>
    <row r="842" spans="1:24" ht="15.75" x14ac:dyDescent="0.25">
      <c r="A842" s="4"/>
      <c r="B842" s="5"/>
      <c r="C842" s="5"/>
      <c r="D842" s="6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6"/>
      <c r="X842" s="1"/>
    </row>
    <row r="843" spans="1:24" ht="15.75" x14ac:dyDescent="0.25">
      <c r="A843" s="4"/>
      <c r="B843" s="5"/>
      <c r="C843" s="5"/>
      <c r="D843" s="6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6"/>
      <c r="X843" s="1"/>
    </row>
    <row r="844" spans="1:24" ht="15.75" x14ac:dyDescent="0.25">
      <c r="A844" s="4"/>
      <c r="B844" s="5"/>
      <c r="C844" s="5"/>
      <c r="D844" s="6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6"/>
      <c r="X844" s="1"/>
    </row>
    <row r="845" spans="1:24" ht="15.75" x14ac:dyDescent="0.25">
      <c r="A845" s="4"/>
      <c r="B845" s="5"/>
      <c r="C845" s="5"/>
      <c r="D845" s="6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6"/>
      <c r="X845" s="1"/>
    </row>
    <row r="846" spans="1:24" ht="15.75" x14ac:dyDescent="0.25">
      <c r="A846" s="4"/>
      <c r="B846" s="5"/>
      <c r="C846" s="5"/>
      <c r="D846" s="6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6"/>
      <c r="X846" s="1"/>
    </row>
    <row r="847" spans="1:24" ht="15.75" x14ac:dyDescent="0.25">
      <c r="A847" s="4"/>
      <c r="B847" s="5"/>
      <c r="C847" s="5"/>
      <c r="D847" s="6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6"/>
      <c r="X847" s="1"/>
    </row>
    <row r="848" spans="1:24" ht="15.75" x14ac:dyDescent="0.25">
      <c r="A848" s="4"/>
      <c r="B848" s="5"/>
      <c r="C848" s="5"/>
      <c r="D848" s="6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6"/>
      <c r="X848" s="1"/>
    </row>
    <row r="849" spans="1:24" ht="15.75" x14ac:dyDescent="0.25">
      <c r="A849" s="4"/>
      <c r="B849" s="5"/>
      <c r="C849" s="5"/>
      <c r="D849" s="6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6"/>
      <c r="X849" s="1"/>
    </row>
    <row r="850" spans="1:24" ht="15.75" x14ac:dyDescent="0.25">
      <c r="A850" s="4"/>
      <c r="B850" s="5"/>
      <c r="C850" s="5"/>
      <c r="D850" s="6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6"/>
      <c r="X850" s="1"/>
    </row>
    <row r="851" spans="1:24" ht="15.75" x14ac:dyDescent="0.25">
      <c r="A851" s="4"/>
      <c r="B851" s="5"/>
      <c r="C851" s="5"/>
      <c r="D851" s="6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6"/>
      <c r="X851" s="1"/>
    </row>
    <row r="852" spans="1:24" ht="15.75" x14ac:dyDescent="0.25">
      <c r="A852" s="4"/>
      <c r="B852" s="5"/>
      <c r="C852" s="5"/>
      <c r="D852" s="6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6"/>
      <c r="X852" s="1"/>
    </row>
    <row r="853" spans="1:24" ht="15.75" x14ac:dyDescent="0.25">
      <c r="A853" s="4"/>
      <c r="B853" s="5"/>
      <c r="C853" s="5"/>
      <c r="D853" s="6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6"/>
      <c r="X853" s="1"/>
    </row>
    <row r="854" spans="1:24" ht="15.75" x14ac:dyDescent="0.25">
      <c r="A854" s="4"/>
      <c r="B854" s="5"/>
      <c r="C854" s="5"/>
      <c r="D854" s="6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6"/>
      <c r="X854" s="1"/>
    </row>
    <row r="855" spans="1:24" ht="15.75" x14ac:dyDescent="0.25">
      <c r="A855" s="4"/>
      <c r="B855" s="5"/>
      <c r="C855" s="5"/>
      <c r="D855" s="6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6"/>
      <c r="X855" s="1"/>
    </row>
    <row r="856" spans="1:24" ht="15.75" x14ac:dyDescent="0.25">
      <c r="A856" s="4"/>
      <c r="B856" s="5"/>
      <c r="C856" s="5"/>
      <c r="D856" s="6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6"/>
      <c r="X856" s="1"/>
    </row>
    <row r="857" spans="1:24" ht="15.75" x14ac:dyDescent="0.25">
      <c r="A857" s="4"/>
      <c r="B857" s="5"/>
      <c r="C857" s="5"/>
      <c r="D857" s="6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6"/>
      <c r="X857" s="1"/>
    </row>
    <row r="858" spans="1:24" ht="15.75" x14ac:dyDescent="0.25">
      <c r="A858" s="4"/>
      <c r="B858" s="5"/>
      <c r="C858" s="5"/>
      <c r="D858" s="6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6"/>
      <c r="X858" s="1"/>
    </row>
    <row r="859" spans="1:24" ht="15.75" x14ac:dyDescent="0.25">
      <c r="A859" s="4"/>
      <c r="B859" s="5"/>
      <c r="C859" s="5"/>
      <c r="D859" s="6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6"/>
      <c r="X859" s="1"/>
    </row>
    <row r="860" spans="1:24" ht="15.75" x14ac:dyDescent="0.25">
      <c r="A860" s="4"/>
      <c r="B860" s="5"/>
      <c r="C860" s="5"/>
      <c r="D860" s="6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6"/>
      <c r="X860" s="1"/>
    </row>
    <row r="861" spans="1:24" ht="15.75" x14ac:dyDescent="0.25">
      <c r="A861" s="4"/>
      <c r="B861" s="5"/>
      <c r="C861" s="5"/>
      <c r="D861" s="6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6"/>
      <c r="X861" s="1"/>
    </row>
    <row r="862" spans="1:24" ht="15.75" x14ac:dyDescent="0.25">
      <c r="A862" s="4"/>
      <c r="B862" s="5"/>
      <c r="C862" s="5"/>
      <c r="D862" s="6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6"/>
      <c r="X862" s="1"/>
    </row>
    <row r="863" spans="1:24" ht="15.75" x14ac:dyDescent="0.25">
      <c r="A863" s="4"/>
      <c r="B863" s="5"/>
      <c r="C863" s="10"/>
      <c r="D863" s="6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6"/>
      <c r="X863" s="1"/>
    </row>
    <row r="864" spans="1:24" ht="15.75" x14ac:dyDescent="0.25">
      <c r="A864" s="4"/>
      <c r="B864" s="5"/>
      <c r="C864" s="5"/>
      <c r="D864" s="6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6"/>
      <c r="X864" s="1"/>
    </row>
    <row r="865" spans="1:24" ht="15.75" x14ac:dyDescent="0.25">
      <c r="A865" s="4"/>
      <c r="B865" s="5"/>
      <c r="C865" s="5"/>
      <c r="D865" s="6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6"/>
      <c r="X865" s="1"/>
    </row>
    <row r="866" spans="1:24" ht="15.75" x14ac:dyDescent="0.25">
      <c r="A866" s="4"/>
      <c r="B866" s="5"/>
      <c r="C866" s="5"/>
      <c r="D866" s="6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6"/>
      <c r="X866" s="1"/>
    </row>
    <row r="867" spans="1:24" ht="15.75" x14ac:dyDescent="0.25">
      <c r="A867" s="4"/>
      <c r="B867" s="5"/>
      <c r="C867" s="5"/>
      <c r="D867" s="6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6"/>
      <c r="X867" s="1"/>
    </row>
    <row r="868" spans="1:24" ht="15.75" x14ac:dyDescent="0.25">
      <c r="A868" s="4"/>
      <c r="B868" s="5"/>
      <c r="C868" s="10"/>
      <c r="D868" s="6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6"/>
      <c r="X868" s="1"/>
    </row>
    <row r="869" spans="1:24" ht="15.75" x14ac:dyDescent="0.25">
      <c r="A869" s="4"/>
      <c r="B869" s="5"/>
      <c r="C869" s="5"/>
      <c r="D869" s="6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6"/>
      <c r="X869" s="1"/>
    </row>
    <row r="870" spans="1:24" ht="15.75" x14ac:dyDescent="0.25">
      <c r="A870" s="4"/>
      <c r="B870" s="5"/>
      <c r="C870" s="5"/>
      <c r="D870" s="6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6"/>
      <c r="X870" s="1"/>
    </row>
    <row r="871" spans="1:24" ht="15.75" x14ac:dyDescent="0.25">
      <c r="A871" s="4"/>
      <c r="B871" s="5"/>
      <c r="C871" s="5"/>
      <c r="D871" s="6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6"/>
      <c r="X871" s="1"/>
    </row>
    <row r="872" spans="1:24" ht="15.75" x14ac:dyDescent="0.25">
      <c r="A872" s="4"/>
      <c r="B872" s="5"/>
      <c r="C872" s="5"/>
      <c r="D872" s="6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6"/>
      <c r="X872" s="1"/>
    </row>
    <row r="873" spans="1:24" ht="15.75" x14ac:dyDescent="0.25">
      <c r="A873" s="4"/>
      <c r="B873" s="5"/>
      <c r="C873" s="5"/>
      <c r="D873" s="6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6"/>
      <c r="X873" s="1"/>
    </row>
    <row r="874" spans="1:24" ht="15.75" x14ac:dyDescent="0.25">
      <c r="A874" s="4"/>
      <c r="B874" s="5"/>
      <c r="C874" s="5"/>
      <c r="D874" s="6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6"/>
      <c r="X874" s="1"/>
    </row>
    <row r="875" spans="1:24" ht="15.75" x14ac:dyDescent="0.25">
      <c r="A875" s="4"/>
      <c r="B875" s="5"/>
      <c r="C875" s="5"/>
      <c r="D875" s="6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6"/>
      <c r="X875" s="1"/>
    </row>
    <row r="876" spans="1:24" ht="15.75" x14ac:dyDescent="0.25">
      <c r="A876" s="4"/>
      <c r="B876" s="5"/>
      <c r="C876" s="5"/>
      <c r="D876" s="6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6"/>
      <c r="X876" s="1"/>
    </row>
    <row r="877" spans="1:24" ht="15.75" x14ac:dyDescent="0.25">
      <c r="A877" s="4"/>
      <c r="B877" s="5"/>
      <c r="C877" s="5"/>
      <c r="D877" s="6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6"/>
      <c r="X877" s="1"/>
    </row>
    <row r="878" spans="1:24" ht="15.75" x14ac:dyDescent="0.25">
      <c r="A878" s="4"/>
      <c r="B878" s="5"/>
      <c r="C878" s="5"/>
      <c r="D878" s="6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6"/>
      <c r="X878" s="1"/>
    </row>
    <row r="879" spans="1:24" ht="15.75" x14ac:dyDescent="0.25">
      <c r="A879" s="4"/>
      <c r="B879" s="5"/>
      <c r="C879" s="5"/>
      <c r="D879" s="6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6"/>
      <c r="X879" s="1"/>
    </row>
    <row r="880" spans="1:24" ht="15.75" x14ac:dyDescent="0.25">
      <c r="A880" s="4"/>
      <c r="B880" s="5"/>
      <c r="C880" s="5"/>
      <c r="D880" s="6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6"/>
      <c r="X880" s="1"/>
    </row>
    <row r="881" spans="1:24" ht="15.75" x14ac:dyDescent="0.25">
      <c r="A881" s="4"/>
      <c r="B881" s="5"/>
      <c r="C881" s="5"/>
      <c r="D881" s="6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6"/>
      <c r="X881" s="1"/>
    </row>
    <row r="882" spans="1:24" ht="15.75" x14ac:dyDescent="0.25">
      <c r="A882" s="4"/>
      <c r="B882" s="5"/>
      <c r="C882" s="5"/>
      <c r="D882" s="6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6"/>
      <c r="X882" s="1"/>
    </row>
    <row r="883" spans="1:24" ht="15.75" x14ac:dyDescent="0.25">
      <c r="A883" s="4"/>
      <c r="B883" s="5"/>
      <c r="C883" s="10"/>
      <c r="D883" s="6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6"/>
      <c r="X883" s="1"/>
    </row>
    <row r="884" spans="1:24" ht="15.75" x14ac:dyDescent="0.25">
      <c r="A884" s="4"/>
      <c r="B884" s="5"/>
      <c r="C884" s="5"/>
      <c r="D884" s="6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6"/>
      <c r="X884" s="1"/>
    </row>
    <row r="885" spans="1:24" ht="15.75" x14ac:dyDescent="0.25">
      <c r="A885" s="4"/>
      <c r="B885" s="5"/>
      <c r="C885" s="5"/>
      <c r="D885" s="6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6"/>
      <c r="X885" s="1"/>
    </row>
    <row r="886" spans="1:24" ht="15.75" x14ac:dyDescent="0.25">
      <c r="A886" s="4"/>
      <c r="B886" s="5"/>
      <c r="C886" s="5"/>
      <c r="D886" s="6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6"/>
      <c r="X886" s="1"/>
    </row>
    <row r="887" spans="1:24" ht="15.75" x14ac:dyDescent="0.25">
      <c r="A887" s="4"/>
      <c r="B887" s="5"/>
      <c r="C887" s="5"/>
      <c r="D887" s="6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6"/>
      <c r="X887" s="1"/>
    </row>
    <row r="888" spans="1:24" ht="15.75" x14ac:dyDescent="0.25">
      <c r="A888" s="4"/>
      <c r="B888" s="5"/>
      <c r="C888" s="5"/>
      <c r="D888" s="6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6"/>
      <c r="X888" s="1"/>
    </row>
    <row r="889" spans="1:24" ht="15.75" x14ac:dyDescent="0.25">
      <c r="A889" s="4"/>
      <c r="B889" s="5"/>
      <c r="C889" s="5"/>
      <c r="D889" s="6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6"/>
      <c r="X889" s="1"/>
    </row>
    <row r="890" spans="1:24" ht="15.75" x14ac:dyDescent="0.25">
      <c r="A890" s="4"/>
      <c r="B890" s="5"/>
      <c r="C890" s="5"/>
      <c r="D890" s="6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6"/>
      <c r="X890" s="1"/>
    </row>
    <row r="891" spans="1:24" ht="15.75" x14ac:dyDescent="0.25">
      <c r="A891" s="4"/>
      <c r="B891" s="5"/>
      <c r="C891" s="5"/>
      <c r="D891" s="6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6"/>
      <c r="X891" s="1"/>
    </row>
    <row r="892" spans="1:24" ht="15.75" x14ac:dyDescent="0.25">
      <c r="A892" s="4"/>
      <c r="B892" s="5"/>
      <c r="C892" s="5"/>
      <c r="D892" s="6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6"/>
      <c r="X892" s="1"/>
    </row>
    <row r="893" spans="1:24" ht="15.75" x14ac:dyDescent="0.25">
      <c r="A893" s="4"/>
      <c r="B893" s="5"/>
      <c r="C893" s="5"/>
      <c r="D893" s="6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6"/>
      <c r="X893" s="1"/>
    </row>
    <row r="894" spans="1:24" ht="15.75" x14ac:dyDescent="0.25">
      <c r="A894" s="4"/>
      <c r="B894" s="5"/>
      <c r="C894" s="5"/>
      <c r="D894" s="6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6"/>
      <c r="X894" s="1"/>
    </row>
    <row r="895" spans="1:24" ht="15.75" x14ac:dyDescent="0.25">
      <c r="A895" s="4"/>
      <c r="B895" s="5"/>
      <c r="C895" s="5"/>
      <c r="D895" s="6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6"/>
      <c r="X895" s="1"/>
    </row>
    <row r="896" spans="1:24" ht="15.75" x14ac:dyDescent="0.25">
      <c r="A896" s="4"/>
      <c r="B896" s="5"/>
      <c r="C896" s="5"/>
      <c r="D896" s="6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6"/>
      <c r="X896" s="1"/>
    </row>
    <row r="897" spans="1:24" ht="15.75" x14ac:dyDescent="0.25">
      <c r="A897" s="4"/>
      <c r="B897" s="5"/>
      <c r="C897" s="5"/>
      <c r="D897" s="6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6"/>
      <c r="X897" s="1"/>
    </row>
    <row r="898" spans="1:24" ht="15.75" x14ac:dyDescent="0.25">
      <c r="A898" s="4"/>
      <c r="B898" s="5"/>
      <c r="C898" s="5"/>
      <c r="D898" s="6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6"/>
      <c r="X898" s="1"/>
    </row>
    <row r="899" spans="1:24" ht="15.75" x14ac:dyDescent="0.25">
      <c r="A899" s="4"/>
      <c r="B899" s="5"/>
      <c r="C899" s="5"/>
      <c r="D899" s="6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6"/>
      <c r="X899" s="1"/>
    </row>
    <row r="900" spans="1:24" ht="15.75" x14ac:dyDescent="0.25">
      <c r="A900" s="4"/>
      <c r="B900" s="5"/>
      <c r="C900" s="5"/>
      <c r="D900" s="6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6"/>
      <c r="X900" s="1"/>
    </row>
    <row r="901" spans="1:24" ht="15.75" x14ac:dyDescent="0.25">
      <c r="A901" s="4"/>
      <c r="B901" s="5"/>
      <c r="C901" s="5"/>
      <c r="D901" s="6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6"/>
      <c r="X901" s="1"/>
    </row>
    <row r="902" spans="1:24" ht="15.75" x14ac:dyDescent="0.25">
      <c r="A902" s="4"/>
      <c r="B902" s="5"/>
      <c r="C902" s="5"/>
      <c r="D902" s="6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6"/>
      <c r="X902" s="1"/>
    </row>
    <row r="903" spans="1:24" ht="15.75" x14ac:dyDescent="0.25">
      <c r="A903" s="4"/>
      <c r="B903" s="5"/>
      <c r="C903" s="5"/>
      <c r="D903" s="6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6"/>
      <c r="X903" s="1"/>
    </row>
    <row r="904" spans="1:24" ht="15.75" x14ac:dyDescent="0.25">
      <c r="A904" s="4"/>
      <c r="B904" s="5"/>
      <c r="C904" s="5"/>
      <c r="D904" s="6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6"/>
      <c r="X904" s="1"/>
    </row>
    <row r="905" spans="1:24" ht="15.75" x14ac:dyDescent="0.25">
      <c r="A905" s="4"/>
      <c r="B905" s="5"/>
      <c r="C905" s="5"/>
      <c r="D905" s="6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6"/>
      <c r="X905" s="1"/>
    </row>
    <row r="906" spans="1:24" ht="15.75" x14ac:dyDescent="0.25">
      <c r="A906" s="4"/>
      <c r="B906" s="5"/>
      <c r="C906" s="5"/>
      <c r="D906" s="6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6"/>
      <c r="X906" s="1"/>
    </row>
    <row r="907" spans="1:24" ht="15.75" x14ac:dyDescent="0.25">
      <c r="A907" s="4"/>
      <c r="B907" s="5"/>
      <c r="C907" s="5"/>
      <c r="D907" s="6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6"/>
      <c r="X907" s="1"/>
    </row>
    <row r="908" spans="1:24" ht="15.75" x14ac:dyDescent="0.25">
      <c r="A908" s="4"/>
      <c r="B908" s="5"/>
      <c r="C908" s="5"/>
      <c r="D908" s="6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6"/>
      <c r="X908" s="1"/>
    </row>
    <row r="909" spans="1:24" ht="15.75" x14ac:dyDescent="0.25">
      <c r="A909" s="4"/>
      <c r="B909" s="5"/>
      <c r="C909" s="5"/>
      <c r="D909" s="6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6"/>
      <c r="X909" s="1"/>
    </row>
    <row r="910" spans="1:24" ht="15.75" x14ac:dyDescent="0.25">
      <c r="A910" s="4"/>
      <c r="B910" s="5"/>
      <c r="C910" s="5"/>
      <c r="D910" s="6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6"/>
      <c r="X910" s="1"/>
    </row>
    <row r="911" spans="1:24" ht="15.75" x14ac:dyDescent="0.25">
      <c r="A911" s="4"/>
      <c r="B911" s="5"/>
      <c r="C911" s="5"/>
      <c r="D911" s="6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6"/>
      <c r="X911" s="1"/>
    </row>
    <row r="912" spans="1:24" ht="15.75" x14ac:dyDescent="0.25">
      <c r="A912" s="4"/>
      <c r="B912" s="5"/>
      <c r="C912" s="5"/>
      <c r="D912" s="6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6"/>
      <c r="X912" s="1"/>
    </row>
    <row r="913" spans="1:24" ht="15.75" x14ac:dyDescent="0.25">
      <c r="A913" s="4"/>
      <c r="B913" s="5"/>
      <c r="C913" s="5"/>
      <c r="D913" s="6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6"/>
      <c r="X913" s="1"/>
    </row>
    <row r="914" spans="1:24" ht="15.75" x14ac:dyDescent="0.25">
      <c r="A914" s="4"/>
      <c r="B914" s="5"/>
      <c r="C914" s="5"/>
      <c r="D914" s="6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6"/>
      <c r="X914" s="1"/>
    </row>
    <row r="915" spans="1:24" ht="15.75" x14ac:dyDescent="0.25">
      <c r="A915" s="4"/>
      <c r="B915" s="5"/>
      <c r="C915" s="5"/>
      <c r="D915" s="6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6"/>
      <c r="X915" s="1"/>
    </row>
    <row r="916" spans="1:24" ht="15.75" x14ac:dyDescent="0.25">
      <c r="A916" s="4"/>
      <c r="B916" s="5"/>
      <c r="C916" s="5"/>
      <c r="D916" s="6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6"/>
      <c r="X916" s="1"/>
    </row>
    <row r="917" spans="1:24" ht="15.75" x14ac:dyDescent="0.25">
      <c r="A917" s="4"/>
      <c r="B917" s="5"/>
      <c r="C917" s="5"/>
      <c r="D917" s="6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6"/>
      <c r="X917" s="1"/>
    </row>
    <row r="918" spans="1:24" ht="15.75" x14ac:dyDescent="0.25">
      <c r="A918" s="4"/>
      <c r="B918" s="5"/>
      <c r="C918" s="5"/>
      <c r="D918" s="6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6"/>
      <c r="X918" s="1"/>
    </row>
    <row r="919" spans="1:24" ht="15.75" x14ac:dyDescent="0.25">
      <c r="A919" s="4"/>
      <c r="B919" s="5"/>
      <c r="C919" s="5"/>
      <c r="D919" s="6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6"/>
      <c r="X919" s="1"/>
    </row>
    <row r="920" spans="1:24" ht="15.75" x14ac:dyDescent="0.25">
      <c r="A920" s="4"/>
      <c r="B920" s="5"/>
      <c r="C920" s="5"/>
      <c r="D920" s="6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6"/>
      <c r="X920" s="1"/>
    </row>
    <row r="921" spans="1:24" ht="15.75" x14ac:dyDescent="0.25">
      <c r="A921" s="4"/>
      <c r="B921" s="5"/>
      <c r="C921" s="5"/>
      <c r="D921" s="6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6"/>
      <c r="X921" s="1"/>
    </row>
    <row r="922" spans="1:24" ht="15.75" x14ac:dyDescent="0.25">
      <c r="A922" s="4"/>
      <c r="B922" s="5"/>
      <c r="C922" s="5"/>
      <c r="D922" s="6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6"/>
      <c r="X922" s="1"/>
    </row>
    <row r="923" spans="1:24" ht="15.75" x14ac:dyDescent="0.25">
      <c r="A923" s="4"/>
      <c r="B923" s="5"/>
      <c r="C923" s="5"/>
      <c r="D923" s="6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6"/>
      <c r="X923" s="1"/>
    </row>
    <row r="924" spans="1:24" ht="15.75" x14ac:dyDescent="0.25">
      <c r="A924" s="4"/>
      <c r="B924" s="5"/>
      <c r="C924" s="5"/>
      <c r="D924" s="6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6"/>
      <c r="X924" s="1"/>
    </row>
    <row r="925" spans="1:24" ht="15.75" x14ac:dyDescent="0.25">
      <c r="A925" s="4"/>
      <c r="B925" s="5"/>
      <c r="C925" s="5"/>
      <c r="D925" s="6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6"/>
      <c r="X925" s="1"/>
    </row>
    <row r="926" spans="1:24" ht="15.75" x14ac:dyDescent="0.25">
      <c r="A926" s="4"/>
      <c r="B926" s="5"/>
      <c r="C926" s="5"/>
      <c r="D926" s="6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6"/>
      <c r="X926" s="1"/>
    </row>
    <row r="927" spans="1:24" ht="15.75" x14ac:dyDescent="0.25">
      <c r="A927" s="4"/>
      <c r="B927" s="5"/>
      <c r="C927" s="5"/>
      <c r="D927" s="6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6"/>
      <c r="X927" s="1"/>
    </row>
    <row r="928" spans="1:24" ht="15.75" x14ac:dyDescent="0.25">
      <c r="A928" s="4"/>
      <c r="B928" s="5"/>
      <c r="C928" s="5"/>
      <c r="D928" s="6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6"/>
      <c r="X928" s="1"/>
    </row>
    <row r="929" spans="1:24" ht="15.75" x14ac:dyDescent="0.25">
      <c r="A929" s="4"/>
      <c r="B929" s="5"/>
      <c r="C929" s="5"/>
      <c r="D929" s="6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6"/>
      <c r="X929" s="1"/>
    </row>
    <row r="930" spans="1:24" ht="15.75" x14ac:dyDescent="0.25">
      <c r="A930" s="4"/>
      <c r="B930" s="5"/>
      <c r="C930" s="5"/>
      <c r="D930" s="6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6"/>
      <c r="X930" s="1"/>
    </row>
    <row r="931" spans="1:24" ht="15.75" x14ac:dyDescent="0.25">
      <c r="A931" s="4"/>
      <c r="B931" s="5"/>
      <c r="C931" s="5"/>
      <c r="D931" s="6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6"/>
      <c r="X931" s="1"/>
    </row>
    <row r="932" spans="1:24" ht="15.75" x14ac:dyDescent="0.25">
      <c r="A932" s="4"/>
      <c r="B932" s="5"/>
      <c r="C932" s="5"/>
      <c r="D932" s="6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6"/>
      <c r="X932" s="1"/>
    </row>
    <row r="933" spans="1:24" ht="15.75" x14ac:dyDescent="0.25">
      <c r="A933" s="4"/>
      <c r="B933" s="5"/>
      <c r="C933" s="5"/>
      <c r="D933" s="6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6"/>
      <c r="X933" s="1"/>
    </row>
    <row r="934" spans="1:24" ht="15.75" x14ac:dyDescent="0.25">
      <c r="A934" s="4"/>
      <c r="B934" s="5"/>
      <c r="C934" s="5"/>
      <c r="D934" s="6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6"/>
      <c r="X934" s="1"/>
    </row>
    <row r="935" spans="1:24" ht="15.75" x14ac:dyDescent="0.25">
      <c r="A935" s="4"/>
      <c r="B935" s="5"/>
      <c r="C935" s="5"/>
      <c r="D935" s="6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6"/>
      <c r="X935" s="1"/>
    </row>
    <row r="936" spans="1:24" ht="15.75" x14ac:dyDescent="0.25">
      <c r="A936" s="4"/>
      <c r="B936" s="5"/>
      <c r="C936" s="5"/>
      <c r="D936" s="6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6"/>
      <c r="X936" s="1"/>
    </row>
    <row r="937" spans="1:24" ht="15.75" x14ac:dyDescent="0.25">
      <c r="A937" s="4"/>
      <c r="B937" s="5"/>
      <c r="C937" s="5"/>
      <c r="D937" s="6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6"/>
      <c r="X937" s="1"/>
    </row>
    <row r="938" spans="1:24" ht="15.75" x14ac:dyDescent="0.25">
      <c r="A938" s="4"/>
      <c r="B938" s="5"/>
      <c r="C938" s="5"/>
      <c r="D938" s="6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6"/>
      <c r="X938" s="1"/>
    </row>
    <row r="939" spans="1:24" ht="15.75" x14ac:dyDescent="0.25">
      <c r="A939" s="4"/>
      <c r="B939" s="5"/>
      <c r="C939" s="5"/>
      <c r="D939" s="6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6"/>
      <c r="X939" s="1"/>
    </row>
    <row r="940" spans="1:24" ht="15.75" x14ac:dyDescent="0.25">
      <c r="A940" s="4"/>
      <c r="B940" s="5"/>
      <c r="C940" s="5"/>
      <c r="D940" s="6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6"/>
      <c r="X940" s="1"/>
    </row>
    <row r="941" spans="1:24" ht="15.75" x14ac:dyDescent="0.25">
      <c r="A941" s="4"/>
      <c r="B941" s="5"/>
      <c r="C941" s="5"/>
      <c r="D941" s="6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6"/>
      <c r="X941" s="1"/>
    </row>
    <row r="942" spans="1:24" ht="15.75" x14ac:dyDescent="0.25">
      <c r="A942" s="4"/>
      <c r="B942" s="5"/>
      <c r="C942" s="5"/>
      <c r="D942" s="6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6"/>
      <c r="X942" s="1"/>
    </row>
    <row r="943" spans="1:24" ht="15.75" x14ac:dyDescent="0.25">
      <c r="A943" s="4"/>
      <c r="B943" s="5"/>
      <c r="C943" s="5"/>
      <c r="D943" s="6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6"/>
      <c r="X943" s="1"/>
    </row>
    <row r="944" spans="1:24" ht="15.75" x14ac:dyDescent="0.25">
      <c r="A944" s="4"/>
      <c r="B944" s="5"/>
      <c r="C944" s="10"/>
      <c r="D944" s="6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6"/>
      <c r="X944" s="1"/>
    </row>
    <row r="945" spans="1:24" ht="15.75" x14ac:dyDescent="0.25">
      <c r="A945" s="4"/>
      <c r="B945" s="5"/>
      <c r="C945" s="5"/>
      <c r="D945" s="6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6"/>
      <c r="X945" s="1"/>
    </row>
    <row r="946" spans="1:24" ht="15.75" x14ac:dyDescent="0.25">
      <c r="A946" s="4"/>
      <c r="B946" s="5"/>
      <c r="C946" s="5"/>
      <c r="D946" s="6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6"/>
      <c r="X946" s="1"/>
    </row>
    <row r="947" spans="1:24" ht="15.75" x14ac:dyDescent="0.25">
      <c r="A947" s="4"/>
      <c r="B947" s="5"/>
      <c r="C947" s="5"/>
      <c r="D947" s="6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6"/>
      <c r="X947" s="1"/>
    </row>
    <row r="948" spans="1:24" ht="15.75" x14ac:dyDescent="0.25">
      <c r="A948" s="4"/>
      <c r="B948" s="5"/>
      <c r="C948" s="5"/>
      <c r="D948" s="6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6"/>
      <c r="X948" s="1"/>
    </row>
    <row r="949" spans="1:24" ht="15.75" x14ac:dyDescent="0.25">
      <c r="A949" s="4"/>
      <c r="B949" s="5"/>
      <c r="C949" s="5"/>
      <c r="D949" s="6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6"/>
      <c r="X949" s="1"/>
    </row>
    <row r="950" spans="1:24" ht="15.75" x14ac:dyDescent="0.25">
      <c r="A950" s="4"/>
      <c r="B950" s="5"/>
      <c r="C950" s="5"/>
      <c r="D950" s="6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6"/>
      <c r="X950" s="1"/>
    </row>
    <row r="951" spans="1:24" ht="15.75" x14ac:dyDescent="0.25">
      <c r="A951" s="4"/>
      <c r="B951" s="5"/>
      <c r="C951" s="5"/>
      <c r="D951" s="6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6"/>
      <c r="X951" s="1"/>
    </row>
    <row r="952" spans="1:24" ht="15.75" x14ac:dyDescent="0.25">
      <c r="A952" s="4"/>
      <c r="B952" s="5"/>
      <c r="C952" s="5"/>
      <c r="D952" s="6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6"/>
      <c r="X952" s="1"/>
    </row>
    <row r="953" spans="1:24" ht="15.75" x14ac:dyDescent="0.25">
      <c r="A953" s="4"/>
      <c r="B953" s="5"/>
      <c r="C953" s="5"/>
      <c r="D953" s="6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6"/>
      <c r="X953" s="1"/>
    </row>
    <row r="954" spans="1:24" ht="15.75" x14ac:dyDescent="0.25">
      <c r="A954" s="4"/>
      <c r="B954" s="5"/>
      <c r="C954" s="5"/>
      <c r="D954" s="6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6"/>
      <c r="X954" s="1"/>
    </row>
    <row r="955" spans="1:24" ht="15.75" x14ac:dyDescent="0.25">
      <c r="A955" s="4"/>
      <c r="B955" s="5"/>
      <c r="C955" s="5"/>
      <c r="D955" s="6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6"/>
      <c r="X955" s="1"/>
    </row>
    <row r="956" spans="1:24" ht="15.75" x14ac:dyDescent="0.25">
      <c r="A956" s="4"/>
      <c r="B956" s="5"/>
      <c r="C956" s="5"/>
      <c r="D956" s="6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6"/>
      <c r="X956" s="1"/>
    </row>
    <row r="957" spans="1:24" ht="15.75" x14ac:dyDescent="0.25">
      <c r="A957" s="4"/>
      <c r="B957" s="5"/>
      <c r="C957" s="5"/>
      <c r="D957" s="6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6"/>
      <c r="X957" s="1"/>
    </row>
    <row r="958" spans="1:24" ht="15.75" x14ac:dyDescent="0.25">
      <c r="A958" s="4"/>
      <c r="B958" s="5"/>
      <c r="C958" s="5"/>
      <c r="D958" s="6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6"/>
      <c r="X958" s="1"/>
    </row>
    <row r="959" spans="1:24" ht="15.75" x14ac:dyDescent="0.25">
      <c r="A959" s="4"/>
      <c r="B959" s="5"/>
      <c r="C959" s="5"/>
      <c r="D959" s="6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6"/>
      <c r="X959" s="1"/>
    </row>
    <row r="960" spans="1:24" ht="15.75" x14ac:dyDescent="0.25">
      <c r="A960" s="4"/>
      <c r="B960" s="5"/>
      <c r="C960" s="5"/>
      <c r="D960" s="6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6"/>
      <c r="X960" s="1"/>
    </row>
    <row r="961" spans="1:24" ht="15.75" x14ac:dyDescent="0.25">
      <c r="A961" s="4"/>
      <c r="B961" s="5"/>
      <c r="C961" s="5"/>
      <c r="D961" s="6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6"/>
      <c r="X961" s="1"/>
    </row>
    <row r="962" spans="1:24" ht="15.75" x14ac:dyDescent="0.25">
      <c r="A962" s="4"/>
      <c r="B962" s="5"/>
      <c r="C962" s="5"/>
      <c r="D962" s="6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6"/>
      <c r="X962" s="1"/>
    </row>
    <row r="963" spans="1:24" ht="15.75" x14ac:dyDescent="0.25">
      <c r="A963" s="4"/>
      <c r="B963" s="5"/>
      <c r="C963" s="10"/>
      <c r="D963" s="6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6"/>
      <c r="X963" s="1"/>
    </row>
    <row r="964" spans="1:24" ht="15.75" x14ac:dyDescent="0.25">
      <c r="A964" s="4"/>
      <c r="B964" s="5"/>
      <c r="C964" s="5"/>
      <c r="D964" s="6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6"/>
      <c r="X964" s="1"/>
    </row>
    <row r="965" spans="1:24" ht="15.75" x14ac:dyDescent="0.25">
      <c r="A965" s="4"/>
      <c r="B965" s="5"/>
      <c r="C965" s="5"/>
      <c r="D965" s="6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6"/>
      <c r="X965" s="1"/>
    </row>
    <row r="966" spans="1:24" ht="15.75" x14ac:dyDescent="0.25">
      <c r="A966" s="4"/>
      <c r="B966" s="5"/>
      <c r="C966" s="5"/>
      <c r="D966" s="6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6"/>
      <c r="X966" s="1"/>
    </row>
    <row r="967" spans="1:24" ht="15.75" x14ac:dyDescent="0.25">
      <c r="A967" s="4"/>
      <c r="B967" s="5"/>
      <c r="C967" s="5"/>
      <c r="D967" s="6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6"/>
      <c r="X967" s="1"/>
    </row>
    <row r="968" spans="1:24" ht="15.75" x14ac:dyDescent="0.25">
      <c r="A968" s="4"/>
      <c r="B968" s="5"/>
      <c r="C968" s="5"/>
      <c r="D968" s="6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6"/>
      <c r="X968" s="1"/>
    </row>
    <row r="969" spans="1:24" ht="15.75" x14ac:dyDescent="0.25">
      <c r="A969" s="4"/>
      <c r="B969" s="5"/>
      <c r="C969" s="5"/>
      <c r="D969" s="6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6"/>
      <c r="X969" s="1"/>
    </row>
    <row r="970" spans="1:24" ht="15.75" x14ac:dyDescent="0.25">
      <c r="A970" s="4"/>
      <c r="B970" s="5"/>
      <c r="C970" s="5"/>
      <c r="D970" s="6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6"/>
      <c r="X970" s="1"/>
    </row>
    <row r="971" spans="1:24" ht="15.75" x14ac:dyDescent="0.25">
      <c r="A971" s="4"/>
      <c r="B971" s="5"/>
      <c r="C971" s="5"/>
      <c r="D971" s="6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6"/>
      <c r="X971" s="1"/>
    </row>
    <row r="972" spans="1:24" ht="15.75" x14ac:dyDescent="0.25">
      <c r="A972" s="4"/>
      <c r="B972" s="5"/>
      <c r="C972" s="5"/>
      <c r="D972" s="6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6"/>
      <c r="X972" s="1"/>
    </row>
    <row r="973" spans="1:24" ht="15.75" x14ac:dyDescent="0.25">
      <c r="A973" s="4"/>
      <c r="B973" s="5"/>
      <c r="C973" s="5"/>
      <c r="D973" s="6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6"/>
      <c r="X973" s="1"/>
    </row>
    <row r="974" spans="1:24" ht="15.75" x14ac:dyDescent="0.25">
      <c r="A974" s="4"/>
      <c r="B974" s="5"/>
      <c r="C974" s="5"/>
      <c r="D974" s="6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6"/>
      <c r="X974" s="1"/>
    </row>
    <row r="975" spans="1:24" ht="15.75" x14ac:dyDescent="0.25">
      <c r="A975" s="4"/>
      <c r="B975" s="5"/>
      <c r="C975" s="5"/>
      <c r="D975" s="6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6"/>
      <c r="X975" s="1"/>
    </row>
    <row r="976" spans="1:24" ht="15.75" x14ac:dyDescent="0.25">
      <c r="A976" s="4"/>
      <c r="B976" s="5"/>
      <c r="C976" s="5"/>
      <c r="D976" s="6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6"/>
      <c r="X976" s="1"/>
    </row>
    <row r="977" spans="1:24" ht="15.75" x14ac:dyDescent="0.25">
      <c r="A977" s="4"/>
      <c r="B977" s="5"/>
      <c r="C977" s="5"/>
      <c r="D977" s="6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6"/>
      <c r="X977" s="1"/>
    </row>
    <row r="978" spans="1:24" ht="15.75" x14ac:dyDescent="0.25">
      <c r="A978" s="4"/>
      <c r="B978" s="5"/>
      <c r="C978" s="5"/>
      <c r="D978" s="6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6"/>
      <c r="X978" s="1"/>
    </row>
    <row r="979" spans="1:24" ht="15.75" x14ac:dyDescent="0.25">
      <c r="A979" s="4"/>
      <c r="B979" s="5"/>
      <c r="C979" s="5"/>
      <c r="D979" s="6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6"/>
      <c r="X979" s="1"/>
    </row>
    <row r="980" spans="1:24" ht="15.75" x14ac:dyDescent="0.25">
      <c r="A980" s="4"/>
      <c r="B980" s="5"/>
      <c r="C980" s="5"/>
      <c r="D980" s="6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6"/>
      <c r="X980" s="1"/>
    </row>
    <row r="981" spans="1:24" ht="15.75" x14ac:dyDescent="0.25">
      <c r="A981" s="4"/>
      <c r="B981" s="5"/>
      <c r="C981" s="5"/>
      <c r="D981" s="6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6"/>
      <c r="X981" s="1"/>
    </row>
    <row r="982" spans="1:24" ht="15.75" x14ac:dyDescent="0.25">
      <c r="A982" s="4"/>
      <c r="B982" s="5"/>
      <c r="C982" s="5"/>
      <c r="D982" s="6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6"/>
      <c r="X982" s="1"/>
    </row>
    <row r="983" spans="1:24" ht="15.75" x14ac:dyDescent="0.25">
      <c r="A983" s="4"/>
      <c r="B983" s="5"/>
      <c r="C983" s="5"/>
      <c r="D983" s="6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6"/>
      <c r="X983" s="1"/>
    </row>
    <row r="984" spans="1:24" ht="15.75" x14ac:dyDescent="0.25">
      <c r="A984" s="4"/>
      <c r="B984" s="5"/>
      <c r="C984" s="5"/>
      <c r="D984" s="6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6"/>
      <c r="X984" s="1"/>
    </row>
    <row r="985" spans="1:24" ht="15.75" x14ac:dyDescent="0.25">
      <c r="A985" s="4"/>
      <c r="B985" s="5"/>
      <c r="C985" s="5"/>
      <c r="D985" s="6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6"/>
      <c r="X985" s="1"/>
    </row>
    <row r="986" spans="1:24" ht="15.75" x14ac:dyDescent="0.25">
      <c r="A986" s="4"/>
      <c r="B986" s="5"/>
      <c r="C986" s="5"/>
      <c r="D986" s="6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6"/>
      <c r="X986" s="1"/>
    </row>
    <row r="987" spans="1:24" ht="15.75" x14ac:dyDescent="0.25">
      <c r="A987" s="4"/>
      <c r="B987" s="5"/>
      <c r="C987" s="5"/>
      <c r="D987" s="6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6"/>
      <c r="X987" s="1"/>
    </row>
    <row r="988" spans="1:24" ht="15.75" x14ac:dyDescent="0.25">
      <c r="A988" s="4"/>
      <c r="B988" s="5"/>
      <c r="C988" s="5"/>
      <c r="D988" s="6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6"/>
      <c r="X988" s="1"/>
    </row>
    <row r="989" spans="1:24" ht="15.75" x14ac:dyDescent="0.25">
      <c r="A989" s="4"/>
      <c r="B989" s="5"/>
      <c r="C989" s="5"/>
      <c r="D989" s="6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6"/>
      <c r="X989" s="1"/>
    </row>
    <row r="990" spans="1:24" ht="15.75" x14ac:dyDescent="0.25">
      <c r="A990" s="4"/>
      <c r="B990" s="5"/>
      <c r="C990" s="5"/>
      <c r="D990" s="6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6"/>
      <c r="X990" s="1"/>
    </row>
    <row r="991" spans="1:24" ht="15.75" x14ac:dyDescent="0.25">
      <c r="A991" s="4"/>
      <c r="B991" s="5"/>
      <c r="C991" s="5"/>
      <c r="D991" s="6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6"/>
      <c r="X991" s="1"/>
    </row>
    <row r="992" spans="1:24" ht="15.75" x14ac:dyDescent="0.25">
      <c r="A992" s="4"/>
      <c r="B992" s="5"/>
      <c r="C992" s="5"/>
      <c r="D992" s="6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6"/>
      <c r="X992" s="1"/>
    </row>
    <row r="993" spans="1:24" ht="15.75" x14ac:dyDescent="0.25">
      <c r="A993" s="4"/>
      <c r="B993" s="5"/>
      <c r="C993" s="5"/>
      <c r="D993" s="6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6"/>
      <c r="X993" s="1"/>
    </row>
    <row r="994" spans="1:24" ht="15.75" x14ac:dyDescent="0.25">
      <c r="A994" s="4"/>
      <c r="B994" s="5"/>
      <c r="C994" s="5"/>
      <c r="D994" s="6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6"/>
      <c r="X994" s="1"/>
    </row>
    <row r="995" spans="1:24" ht="15.75" x14ac:dyDescent="0.25">
      <c r="A995" s="4"/>
      <c r="B995" s="5"/>
      <c r="C995" s="5"/>
      <c r="D995" s="6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6"/>
      <c r="X995" s="1"/>
    </row>
    <row r="996" spans="1:24" ht="15.75" x14ac:dyDescent="0.25">
      <c r="A996" s="4"/>
      <c r="B996" s="5"/>
      <c r="C996" s="5"/>
      <c r="D996" s="6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6"/>
      <c r="X996" s="1"/>
    </row>
    <row r="997" spans="1:24" ht="15.75" x14ac:dyDescent="0.25">
      <c r="A997" s="4"/>
      <c r="B997" s="5"/>
      <c r="C997" s="5"/>
      <c r="D997" s="6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6"/>
      <c r="X997" s="1"/>
    </row>
    <row r="998" spans="1:24" ht="15.75" x14ac:dyDescent="0.25">
      <c r="A998" s="4"/>
      <c r="B998" s="5"/>
      <c r="C998" s="5"/>
      <c r="D998" s="6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6"/>
      <c r="X998" s="1"/>
    </row>
    <row r="999" spans="1:24" ht="15.75" x14ac:dyDescent="0.25">
      <c r="A999" s="4"/>
      <c r="B999" s="5"/>
      <c r="C999" s="5"/>
      <c r="D999" s="6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6"/>
      <c r="X999" s="1"/>
    </row>
    <row r="1000" spans="1:24" ht="15.75" x14ac:dyDescent="0.25">
      <c r="A1000" s="4"/>
      <c r="B1000" s="5"/>
      <c r="C1000" s="5"/>
      <c r="D1000" s="6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6"/>
      <c r="X1000" s="1"/>
    </row>
    <row r="1001" spans="1:24" ht="15.75" x14ac:dyDescent="0.25">
      <c r="A1001" s="4"/>
      <c r="B1001" s="5"/>
      <c r="C1001" s="5"/>
      <c r="D1001" s="6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6"/>
      <c r="X1001" s="1"/>
    </row>
    <row r="1002" spans="1:24" ht="15.75" x14ac:dyDescent="0.25">
      <c r="A1002" s="4"/>
      <c r="B1002" s="5"/>
      <c r="C1002" s="5"/>
      <c r="D1002" s="6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6"/>
      <c r="X1002" s="1"/>
    </row>
    <row r="1003" spans="1:24" ht="15.75" x14ac:dyDescent="0.25">
      <c r="A1003" s="4"/>
      <c r="B1003" s="5"/>
      <c r="C1003" s="5"/>
      <c r="D1003" s="6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6"/>
      <c r="X1003" s="1"/>
    </row>
    <row r="1004" spans="1:24" ht="15.75" x14ac:dyDescent="0.25">
      <c r="A1004" s="4"/>
      <c r="B1004" s="5"/>
      <c r="C1004" s="5"/>
      <c r="D1004" s="6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6"/>
      <c r="X1004" s="1"/>
    </row>
    <row r="1005" spans="1:24" ht="15.75" x14ac:dyDescent="0.25">
      <c r="A1005" s="4"/>
      <c r="B1005" s="5"/>
      <c r="C1005" s="5"/>
      <c r="D1005" s="6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6"/>
      <c r="X1005" s="1"/>
    </row>
    <row r="1006" spans="1:24" ht="15.75" x14ac:dyDescent="0.25">
      <c r="A1006" s="4"/>
      <c r="B1006" s="5"/>
      <c r="C1006" s="5"/>
      <c r="D1006" s="6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6"/>
      <c r="X1006" s="1"/>
    </row>
    <row r="1007" spans="1:24" ht="15.75" x14ac:dyDescent="0.25">
      <c r="A1007" s="4"/>
      <c r="B1007" s="5"/>
      <c r="C1007" s="5"/>
      <c r="D1007" s="6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6"/>
      <c r="X1007" s="1"/>
    </row>
    <row r="1008" spans="1:24" ht="15.75" x14ac:dyDescent="0.25">
      <c r="A1008" s="4"/>
      <c r="B1008" s="5"/>
      <c r="C1008" s="5"/>
      <c r="D1008" s="6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6"/>
      <c r="X1008" s="1"/>
    </row>
    <row r="1009" spans="1:24" ht="15.75" x14ac:dyDescent="0.25">
      <c r="A1009" s="4"/>
      <c r="B1009" s="5"/>
      <c r="C1009" s="5"/>
      <c r="D1009" s="6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6"/>
      <c r="X1009" s="1"/>
    </row>
    <row r="1010" spans="1:24" ht="15.75" x14ac:dyDescent="0.25">
      <c r="A1010" s="4"/>
      <c r="B1010" s="5"/>
      <c r="C1010" s="5"/>
      <c r="D1010" s="6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6"/>
      <c r="X1010" s="1"/>
    </row>
    <row r="1011" spans="1:24" ht="15.75" x14ac:dyDescent="0.25">
      <c r="A1011" s="4"/>
      <c r="B1011" s="5"/>
      <c r="C1011" s="5"/>
      <c r="D1011" s="6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6"/>
      <c r="X1011" s="1"/>
    </row>
    <row r="1012" spans="1:24" ht="15.75" x14ac:dyDescent="0.25">
      <c r="A1012" s="4"/>
      <c r="B1012" s="5"/>
      <c r="C1012" s="5"/>
      <c r="D1012" s="6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6"/>
      <c r="X1012" s="1"/>
    </row>
    <row r="1013" spans="1:24" ht="15.75" x14ac:dyDescent="0.25">
      <c r="A1013" s="4"/>
      <c r="B1013" s="5"/>
      <c r="C1013" s="5"/>
      <c r="D1013" s="6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6"/>
      <c r="X1013" s="1"/>
    </row>
    <row r="1014" spans="1:24" ht="15.75" x14ac:dyDescent="0.25">
      <c r="A1014" s="4"/>
      <c r="B1014" s="5"/>
      <c r="C1014" s="5"/>
      <c r="D1014" s="6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6"/>
      <c r="X1014" s="1"/>
    </row>
    <row r="1015" spans="1:24" ht="15.75" x14ac:dyDescent="0.25">
      <c r="A1015" s="4"/>
      <c r="B1015" s="5"/>
      <c r="C1015" s="5"/>
      <c r="D1015" s="6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6"/>
      <c r="X1015" s="1"/>
    </row>
    <row r="1016" spans="1:24" ht="15.75" x14ac:dyDescent="0.25">
      <c r="A1016" s="4"/>
      <c r="B1016" s="5"/>
      <c r="C1016" s="5"/>
      <c r="D1016" s="6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6"/>
      <c r="X1016" s="1"/>
    </row>
    <row r="1017" spans="1:24" ht="15.75" x14ac:dyDescent="0.25">
      <c r="A1017" s="4"/>
      <c r="B1017" s="5"/>
      <c r="C1017" s="5"/>
      <c r="D1017" s="6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6"/>
      <c r="X1017" s="1"/>
    </row>
    <row r="1018" spans="1:24" ht="15.75" x14ac:dyDescent="0.25">
      <c r="A1018" s="4"/>
      <c r="B1018" s="5"/>
      <c r="C1018" s="5"/>
      <c r="D1018" s="6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6"/>
      <c r="X1018" s="1"/>
    </row>
    <row r="1019" spans="1:24" ht="15.75" x14ac:dyDescent="0.25">
      <c r="A1019" s="4"/>
      <c r="B1019" s="5"/>
      <c r="C1019" s="5"/>
      <c r="D1019" s="6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6"/>
      <c r="X1019" s="1"/>
    </row>
    <row r="1020" spans="1:24" ht="15.75" x14ac:dyDescent="0.25">
      <c r="A1020" s="4"/>
      <c r="B1020" s="5"/>
      <c r="C1020" s="5"/>
      <c r="D1020" s="6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6"/>
      <c r="X1020" s="1"/>
    </row>
    <row r="1021" spans="1:24" ht="15.75" x14ac:dyDescent="0.25">
      <c r="A1021" s="4"/>
      <c r="B1021" s="5"/>
      <c r="C1021" s="5"/>
      <c r="D1021" s="6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6"/>
      <c r="X1021" s="1"/>
    </row>
    <row r="1022" spans="1:24" ht="15.75" x14ac:dyDescent="0.25">
      <c r="A1022" s="4"/>
      <c r="B1022" s="5"/>
      <c r="C1022" s="5"/>
      <c r="D1022" s="6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6"/>
      <c r="X1022" s="1"/>
    </row>
    <row r="1023" spans="1:24" ht="15.75" x14ac:dyDescent="0.25">
      <c r="A1023" s="4"/>
      <c r="B1023" s="5"/>
      <c r="C1023" s="5"/>
      <c r="D1023" s="6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6"/>
      <c r="X1023" s="1"/>
    </row>
    <row r="1024" spans="1:24" ht="15.75" x14ac:dyDescent="0.25">
      <c r="A1024" s="4"/>
      <c r="B1024" s="5"/>
      <c r="C1024" s="5"/>
      <c r="D1024" s="6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6"/>
      <c r="X1024" s="1"/>
    </row>
    <row r="1025" spans="1:24" ht="15.75" x14ac:dyDescent="0.25">
      <c r="A1025" s="4"/>
      <c r="B1025" s="5"/>
      <c r="C1025" s="5"/>
      <c r="D1025" s="6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6"/>
      <c r="X1025" s="1"/>
    </row>
    <row r="1026" spans="1:24" ht="15.75" x14ac:dyDescent="0.25">
      <c r="A1026" s="4"/>
      <c r="B1026" s="5"/>
      <c r="C1026" s="5"/>
      <c r="D1026" s="6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6"/>
      <c r="X1026" s="1"/>
    </row>
    <row r="1027" spans="1:24" ht="15.75" x14ac:dyDescent="0.25">
      <c r="A1027" s="4"/>
      <c r="B1027" s="5"/>
      <c r="C1027" s="5"/>
      <c r="D1027" s="6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6"/>
      <c r="X1027" s="1"/>
    </row>
    <row r="1028" spans="1:24" ht="15.75" x14ac:dyDescent="0.25">
      <c r="A1028" s="4"/>
      <c r="B1028" s="5"/>
      <c r="C1028" s="5"/>
      <c r="D1028" s="6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6"/>
      <c r="X1028" s="1"/>
    </row>
    <row r="1029" spans="1:24" ht="15.75" x14ac:dyDescent="0.25">
      <c r="A1029" s="4"/>
      <c r="B1029" s="5"/>
      <c r="C1029" s="5"/>
      <c r="D1029" s="6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6"/>
      <c r="X1029" s="1"/>
    </row>
    <row r="1030" spans="1:24" ht="15.75" x14ac:dyDescent="0.25">
      <c r="A1030" s="4"/>
      <c r="B1030" s="5"/>
      <c r="C1030" s="5"/>
      <c r="D1030" s="6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6"/>
      <c r="X1030" s="1"/>
    </row>
    <row r="1031" spans="1:24" ht="15.75" x14ac:dyDescent="0.25">
      <c r="A1031" s="4"/>
      <c r="B1031" s="5"/>
      <c r="C1031" s="5"/>
      <c r="D1031" s="6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6"/>
      <c r="X1031" s="1"/>
    </row>
    <row r="1032" spans="1:24" ht="15.75" x14ac:dyDescent="0.25">
      <c r="A1032" s="4"/>
      <c r="B1032" s="5"/>
      <c r="C1032" s="5"/>
      <c r="D1032" s="6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6"/>
      <c r="X1032" s="1"/>
    </row>
    <row r="1033" spans="1:24" ht="15.75" x14ac:dyDescent="0.25">
      <c r="A1033" s="4"/>
      <c r="B1033" s="5"/>
      <c r="C1033" s="5"/>
      <c r="D1033" s="6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6"/>
      <c r="X1033" s="1"/>
    </row>
    <row r="1034" spans="1:24" ht="15.75" x14ac:dyDescent="0.25">
      <c r="A1034" s="4"/>
      <c r="B1034" s="5"/>
      <c r="C1034" s="5"/>
      <c r="D1034" s="6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6"/>
      <c r="X1034" s="1"/>
    </row>
    <row r="1035" spans="1:24" ht="15.75" x14ac:dyDescent="0.25">
      <c r="A1035" s="4"/>
      <c r="B1035" s="5"/>
      <c r="C1035" s="5"/>
      <c r="D1035" s="6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6"/>
      <c r="X1035" s="1"/>
    </row>
    <row r="1036" spans="1:24" ht="15.75" x14ac:dyDescent="0.25">
      <c r="A1036" s="4"/>
      <c r="B1036" s="5"/>
      <c r="C1036" s="5"/>
      <c r="D1036" s="6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6"/>
      <c r="X1036" s="1"/>
    </row>
    <row r="1037" spans="1:24" ht="15.75" x14ac:dyDescent="0.25">
      <c r="A1037" s="4"/>
      <c r="B1037" s="5"/>
      <c r="C1037" s="5"/>
      <c r="D1037" s="6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6"/>
      <c r="X1037" s="1"/>
    </row>
    <row r="1038" spans="1:24" ht="15.75" x14ac:dyDescent="0.25">
      <c r="A1038" s="4"/>
      <c r="B1038" s="5"/>
      <c r="C1038" s="5"/>
      <c r="D1038" s="6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6"/>
      <c r="X1038" s="1"/>
    </row>
    <row r="1039" spans="1:24" ht="15.75" x14ac:dyDescent="0.25">
      <c r="A1039" s="4"/>
      <c r="B1039" s="5"/>
      <c r="C1039" s="5"/>
      <c r="D1039" s="6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6"/>
      <c r="X1039" s="1"/>
    </row>
    <row r="1040" spans="1:24" ht="15.75" x14ac:dyDescent="0.25">
      <c r="A1040" s="4"/>
      <c r="B1040" s="5"/>
      <c r="C1040" s="5"/>
      <c r="D1040" s="6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6"/>
      <c r="X1040" s="1"/>
    </row>
    <row r="1041" spans="1:24" ht="15.75" x14ac:dyDescent="0.25">
      <c r="A1041" s="4"/>
      <c r="B1041" s="5"/>
      <c r="C1041" s="5"/>
      <c r="D1041" s="6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6"/>
      <c r="X1041" s="1"/>
    </row>
    <row r="1042" spans="1:24" ht="15.75" x14ac:dyDescent="0.25">
      <c r="A1042" s="4"/>
      <c r="B1042" s="5"/>
      <c r="C1042" s="5"/>
      <c r="D1042" s="6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6"/>
      <c r="X1042" s="1"/>
    </row>
    <row r="1043" spans="1:24" ht="15.75" x14ac:dyDescent="0.25">
      <c r="A1043" s="4"/>
      <c r="B1043" s="5"/>
      <c r="C1043" s="5"/>
      <c r="D1043" s="6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6"/>
      <c r="X1043" s="1"/>
    </row>
    <row r="1044" spans="1:24" ht="15.75" x14ac:dyDescent="0.25">
      <c r="A1044" s="4"/>
      <c r="B1044" s="5"/>
      <c r="C1044" s="5"/>
      <c r="D1044" s="6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6"/>
      <c r="X1044" s="1"/>
    </row>
    <row r="1045" spans="1:24" ht="15.75" x14ac:dyDescent="0.25">
      <c r="A1045" s="4"/>
      <c r="B1045" s="5"/>
      <c r="C1045" s="5"/>
      <c r="D1045" s="6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6"/>
      <c r="X1045" s="1"/>
    </row>
    <row r="1046" spans="1:24" ht="15.75" x14ac:dyDescent="0.25">
      <c r="A1046" s="4"/>
      <c r="B1046" s="5"/>
      <c r="C1046" s="5"/>
      <c r="D1046" s="6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6"/>
      <c r="X1046" s="1"/>
    </row>
    <row r="1047" spans="1:24" ht="15.75" x14ac:dyDescent="0.25">
      <c r="A1047" s="4"/>
      <c r="B1047" s="5"/>
      <c r="C1047" s="5"/>
      <c r="D1047" s="6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6"/>
      <c r="X1047" s="1"/>
    </row>
    <row r="1048" spans="1:24" ht="15.75" x14ac:dyDescent="0.25">
      <c r="A1048" s="4"/>
      <c r="B1048" s="5"/>
      <c r="C1048" s="5"/>
      <c r="D1048" s="6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6"/>
      <c r="X1048" s="1"/>
    </row>
    <row r="1049" spans="1:24" ht="15.75" x14ac:dyDescent="0.25">
      <c r="A1049" s="4"/>
      <c r="B1049" s="5"/>
      <c r="C1049" s="5"/>
      <c r="D1049" s="6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6"/>
      <c r="X1049" s="1"/>
    </row>
    <row r="1050" spans="1:24" ht="15.75" x14ac:dyDescent="0.25">
      <c r="A1050" s="4"/>
      <c r="B1050" s="5"/>
      <c r="C1050" s="5"/>
      <c r="D1050" s="6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6"/>
      <c r="X1050" s="1"/>
    </row>
    <row r="1051" spans="1:24" ht="15.75" x14ac:dyDescent="0.25">
      <c r="A1051" s="4"/>
      <c r="B1051" s="5"/>
      <c r="C1051" s="5"/>
      <c r="D1051" s="6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6"/>
      <c r="X1051" s="1"/>
    </row>
    <row r="1052" spans="1:24" ht="15.75" x14ac:dyDescent="0.25">
      <c r="A1052" s="4"/>
      <c r="B1052" s="5"/>
      <c r="C1052" s="5"/>
      <c r="D1052" s="6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6"/>
      <c r="X1052" s="1"/>
    </row>
    <row r="1053" spans="1:24" ht="15.75" x14ac:dyDescent="0.25">
      <c r="A1053" s="4"/>
      <c r="B1053" s="5"/>
      <c r="C1053" s="5"/>
      <c r="D1053" s="6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6"/>
      <c r="X1053" s="1"/>
    </row>
    <row r="1054" spans="1:24" ht="15.75" x14ac:dyDescent="0.25">
      <c r="A1054" s="4"/>
      <c r="B1054" s="5"/>
      <c r="C1054" s="5"/>
      <c r="D1054" s="6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6"/>
      <c r="X1054" s="1"/>
    </row>
    <row r="1055" spans="1:24" ht="15.75" x14ac:dyDescent="0.25">
      <c r="A1055" s="4"/>
      <c r="B1055" s="5"/>
      <c r="C1055" s="5"/>
      <c r="D1055" s="6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6"/>
      <c r="X1055" s="1"/>
    </row>
    <row r="1056" spans="1:24" ht="15.75" x14ac:dyDescent="0.25">
      <c r="A1056" s="4"/>
      <c r="B1056" s="5"/>
      <c r="C1056" s="5"/>
      <c r="D1056" s="6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6"/>
      <c r="X1056" s="1"/>
    </row>
    <row r="1057" spans="1:24" ht="15.75" x14ac:dyDescent="0.25">
      <c r="A1057" s="4"/>
      <c r="B1057" s="5"/>
      <c r="C1057" s="5"/>
      <c r="D1057" s="6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6"/>
      <c r="X1057" s="1"/>
    </row>
    <row r="1058" spans="1:24" ht="15.75" x14ac:dyDescent="0.25">
      <c r="A1058" s="4"/>
      <c r="B1058" s="5"/>
      <c r="C1058" s="5"/>
      <c r="D1058" s="6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6"/>
      <c r="X1058" s="1"/>
    </row>
    <row r="1059" spans="1:24" ht="15.75" x14ac:dyDescent="0.25">
      <c r="A1059" s="4"/>
      <c r="B1059" s="5"/>
      <c r="C1059" s="5"/>
      <c r="D1059" s="6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6"/>
      <c r="X1059" s="1"/>
    </row>
    <row r="1060" spans="1:24" ht="15.75" x14ac:dyDescent="0.25">
      <c r="A1060" s="4"/>
      <c r="B1060" s="5"/>
      <c r="C1060" s="5"/>
      <c r="D1060" s="6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6"/>
      <c r="X1060" s="1"/>
    </row>
    <row r="1061" spans="1:24" ht="15.75" x14ac:dyDescent="0.25">
      <c r="A1061" s="4"/>
      <c r="B1061" s="5"/>
      <c r="C1061" s="5"/>
      <c r="D1061" s="6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6"/>
      <c r="X1061" s="1"/>
    </row>
    <row r="1062" spans="1:24" ht="15.75" x14ac:dyDescent="0.25">
      <c r="A1062" s="4"/>
      <c r="B1062" s="5"/>
      <c r="C1062" s="5"/>
      <c r="D1062" s="6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6"/>
      <c r="X1062" s="1"/>
    </row>
    <row r="1063" spans="1:24" ht="15.75" x14ac:dyDescent="0.25">
      <c r="A1063" s="4"/>
      <c r="B1063" s="5"/>
      <c r="C1063" s="5"/>
      <c r="D1063" s="6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6"/>
      <c r="X1063" s="1"/>
    </row>
    <row r="1064" spans="1:24" ht="15.75" x14ac:dyDescent="0.25">
      <c r="A1064" s="4"/>
      <c r="B1064" s="5"/>
      <c r="C1064" s="5"/>
      <c r="D1064" s="6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6"/>
      <c r="X1064" s="1"/>
    </row>
    <row r="1065" spans="1:24" ht="15.75" x14ac:dyDescent="0.25">
      <c r="A1065" s="4"/>
      <c r="B1065" s="5"/>
      <c r="C1065" s="5"/>
      <c r="D1065" s="6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6"/>
      <c r="X1065" s="1"/>
    </row>
    <row r="1066" spans="1:24" ht="15.75" x14ac:dyDescent="0.25">
      <c r="A1066" s="4"/>
      <c r="B1066" s="5"/>
      <c r="C1066" s="5"/>
      <c r="D1066" s="6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6"/>
      <c r="X1066" s="1"/>
    </row>
    <row r="1067" spans="1:24" ht="15.75" x14ac:dyDescent="0.25">
      <c r="A1067" s="4"/>
      <c r="B1067" s="5"/>
      <c r="C1067" s="5"/>
      <c r="D1067" s="6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6"/>
      <c r="X1067" s="1"/>
    </row>
    <row r="1068" spans="1:24" ht="15.75" x14ac:dyDescent="0.25">
      <c r="A1068" s="4"/>
      <c r="B1068" s="5"/>
      <c r="C1068" s="5"/>
      <c r="D1068" s="6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6"/>
      <c r="X1068" s="1"/>
    </row>
    <row r="1069" spans="1:24" ht="15.75" x14ac:dyDescent="0.25">
      <c r="A1069" s="4"/>
      <c r="B1069" s="5"/>
      <c r="C1069" s="5"/>
      <c r="D1069" s="6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6"/>
      <c r="X1069" s="1"/>
    </row>
    <row r="1070" spans="1:24" ht="15.75" x14ac:dyDescent="0.25">
      <c r="A1070" s="4"/>
      <c r="B1070" s="5"/>
      <c r="C1070" s="5"/>
      <c r="D1070" s="6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6"/>
      <c r="X1070" s="1"/>
    </row>
    <row r="1071" spans="1:24" ht="15.75" x14ac:dyDescent="0.25">
      <c r="A1071" s="4"/>
      <c r="B1071" s="5"/>
      <c r="C1071" s="5"/>
      <c r="D1071" s="6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6"/>
      <c r="X1071" s="1"/>
    </row>
    <row r="1072" spans="1:24" ht="15.75" x14ac:dyDescent="0.25">
      <c r="A1072" s="4"/>
      <c r="B1072" s="5"/>
      <c r="C1072" s="5"/>
      <c r="D1072" s="6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6"/>
      <c r="X1072" s="1"/>
    </row>
    <row r="1073" spans="1:24" ht="15.75" x14ac:dyDescent="0.25">
      <c r="A1073" s="4"/>
      <c r="B1073" s="5"/>
      <c r="C1073" s="5"/>
      <c r="D1073" s="6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6"/>
      <c r="X1073" s="1"/>
    </row>
    <row r="1074" spans="1:24" ht="15.75" x14ac:dyDescent="0.25">
      <c r="A1074" s="4"/>
      <c r="B1074" s="5"/>
      <c r="C1074" s="5"/>
      <c r="D1074" s="6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6"/>
      <c r="X1074" s="1"/>
    </row>
    <row r="1075" spans="1:24" ht="15.75" x14ac:dyDescent="0.25">
      <c r="A1075" s="4"/>
      <c r="B1075" s="5"/>
      <c r="C1075" s="5"/>
      <c r="D1075" s="6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6"/>
      <c r="X1075" s="1"/>
    </row>
    <row r="1076" spans="1:24" ht="15.75" x14ac:dyDescent="0.25">
      <c r="A1076" s="4"/>
      <c r="B1076" s="5"/>
      <c r="C1076" s="5"/>
      <c r="D1076" s="6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6"/>
      <c r="X1076" s="1"/>
    </row>
    <row r="1077" spans="1:24" ht="15.75" x14ac:dyDescent="0.25">
      <c r="A1077" s="4"/>
      <c r="B1077" s="5"/>
      <c r="C1077" s="5"/>
      <c r="D1077" s="6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6"/>
      <c r="X1077" s="1"/>
    </row>
    <row r="1078" spans="1:24" ht="15.75" x14ac:dyDescent="0.25">
      <c r="A1078" s="4"/>
      <c r="B1078" s="5"/>
      <c r="C1078" s="5"/>
      <c r="D1078" s="6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6"/>
      <c r="X1078" s="1"/>
    </row>
    <row r="1079" spans="1:24" ht="15.75" x14ac:dyDescent="0.25">
      <c r="A1079" s="4"/>
      <c r="B1079" s="5"/>
      <c r="C1079" s="5"/>
      <c r="D1079" s="6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6"/>
      <c r="X1079" s="1"/>
    </row>
    <row r="1080" spans="1:24" ht="15.75" x14ac:dyDescent="0.25">
      <c r="A1080" s="4"/>
      <c r="B1080" s="5"/>
      <c r="C1080" s="5"/>
      <c r="D1080" s="6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6"/>
      <c r="X1080" s="1"/>
    </row>
    <row r="1081" spans="1:24" ht="15.75" x14ac:dyDescent="0.25">
      <c r="A1081" s="4"/>
      <c r="B1081" s="5"/>
      <c r="C1081" s="5"/>
      <c r="D1081" s="6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6"/>
      <c r="X1081" s="1"/>
    </row>
    <row r="1082" spans="1:24" ht="15.75" x14ac:dyDescent="0.25">
      <c r="A1082" s="4"/>
      <c r="B1082" s="5"/>
      <c r="C1082" s="5"/>
      <c r="D1082" s="6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6"/>
      <c r="X1082" s="1"/>
    </row>
    <row r="1083" spans="1:24" ht="15.75" x14ac:dyDescent="0.25">
      <c r="A1083" s="4"/>
      <c r="B1083" s="5"/>
      <c r="C1083" s="5"/>
      <c r="D1083" s="6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6"/>
      <c r="X1083" s="1"/>
    </row>
    <row r="1084" spans="1:24" ht="15.75" x14ac:dyDescent="0.25">
      <c r="A1084" s="4"/>
      <c r="B1084" s="5"/>
      <c r="C1084" s="5"/>
      <c r="D1084" s="6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6"/>
      <c r="X1084" s="1"/>
    </row>
    <row r="1085" spans="1:24" ht="15.75" x14ac:dyDescent="0.25">
      <c r="A1085" s="4"/>
      <c r="B1085" s="5"/>
      <c r="C1085" s="5"/>
      <c r="D1085" s="6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6"/>
      <c r="X1085" s="1"/>
    </row>
    <row r="1086" spans="1:24" ht="15.75" x14ac:dyDescent="0.25">
      <c r="A1086" s="4"/>
      <c r="B1086" s="5"/>
      <c r="C1086" s="5"/>
      <c r="D1086" s="6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6"/>
      <c r="X1086" s="1"/>
    </row>
    <row r="1087" spans="1:24" ht="15.75" x14ac:dyDescent="0.25">
      <c r="A1087" s="4"/>
      <c r="B1087" s="5"/>
      <c r="C1087" s="5"/>
      <c r="D1087" s="6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6"/>
      <c r="X1087" s="1"/>
    </row>
    <row r="1088" spans="1:24" ht="15.75" x14ac:dyDescent="0.25">
      <c r="A1088" s="4"/>
      <c r="B1088" s="5"/>
      <c r="C1088" s="5"/>
      <c r="D1088" s="6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6"/>
      <c r="X1088" s="1"/>
    </row>
    <row r="1089" spans="1:24" ht="15.75" x14ac:dyDescent="0.25">
      <c r="A1089" s="4"/>
      <c r="B1089" s="5"/>
      <c r="C1089" s="5"/>
      <c r="D1089" s="6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6"/>
      <c r="X1089" s="1"/>
    </row>
    <row r="1090" spans="1:24" ht="15.75" x14ac:dyDescent="0.25">
      <c r="A1090" s="4"/>
      <c r="B1090" s="5"/>
      <c r="C1090" s="5"/>
      <c r="D1090" s="6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6"/>
      <c r="X1090" s="1"/>
    </row>
    <row r="1091" spans="1:24" ht="15.75" x14ac:dyDescent="0.25">
      <c r="A1091" s="4"/>
      <c r="B1091" s="5"/>
      <c r="C1091" s="5"/>
      <c r="D1091" s="6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6"/>
      <c r="X1091" s="1"/>
    </row>
    <row r="1092" spans="1:24" ht="15.75" x14ac:dyDescent="0.25">
      <c r="A1092" s="4"/>
      <c r="B1092" s="5"/>
      <c r="C1092" s="5"/>
      <c r="D1092" s="6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6"/>
      <c r="X1092" s="1"/>
    </row>
    <row r="1093" spans="1:24" ht="15.75" x14ac:dyDescent="0.25">
      <c r="A1093" s="4"/>
      <c r="B1093" s="5"/>
      <c r="C1093" s="5"/>
      <c r="D1093" s="6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6"/>
      <c r="X1093" s="1"/>
    </row>
    <row r="1094" spans="1:24" ht="15.75" x14ac:dyDescent="0.25">
      <c r="A1094" s="4"/>
      <c r="B1094" s="5"/>
      <c r="C1094" s="5"/>
      <c r="D1094" s="6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6"/>
      <c r="X1094" s="1"/>
    </row>
    <row r="1095" spans="1:24" ht="15.75" x14ac:dyDescent="0.25">
      <c r="A1095" s="4"/>
      <c r="B1095" s="5"/>
      <c r="C1095" s="5"/>
      <c r="D1095" s="6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6"/>
      <c r="X1095" s="1"/>
    </row>
    <row r="1096" spans="1:24" ht="15.75" x14ac:dyDescent="0.25">
      <c r="A1096" s="4"/>
      <c r="B1096" s="5"/>
      <c r="C1096" s="5"/>
      <c r="D1096" s="6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6"/>
      <c r="X1096" s="1"/>
    </row>
  </sheetData>
  <mergeCells count="3">
    <mergeCell ref="A1:J1"/>
    <mergeCell ref="A2:J2"/>
    <mergeCell ref="A742:K7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2025-09-12T13:07:55Z</dcterms:modified>
</cp:coreProperties>
</file>